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480" yWindow="75" windowWidth="18075" windowHeight="12525" firstSheet="1" activeTab="6"/>
  </bookViews>
  <sheets>
    <sheet name="Summary" sheetId="9" r:id="rId1"/>
    <sheet name="Step 1" sheetId="2" r:id="rId2"/>
    <sheet name="Step 2" sheetId="3" r:id="rId3"/>
    <sheet name="Step 3" sheetId="4" r:id="rId4"/>
    <sheet name="Step 4" sheetId="5" r:id="rId5"/>
    <sheet name="Step 5" sheetId="6" r:id="rId6"/>
    <sheet name="May 2015 SNAP" sheetId="10" r:id="rId7"/>
  </sheets>
  <externalReferences>
    <externalReference r:id="rId8"/>
  </externalReferences>
  <definedNames>
    <definedName name="_xlnm._FilterDatabase" localSheetId="5" hidden="1">'Step 5'!$A$1:$O$290</definedName>
  </definedNames>
  <calcPr calcId="152511"/>
</workbook>
</file>

<file path=xl/calcChain.xml><?xml version="1.0" encoding="utf-8"?>
<calcChain xmlns="http://schemas.openxmlformats.org/spreadsheetml/2006/main">
  <c r="D2" i="10" l="1"/>
  <c r="D3" i="10"/>
  <c r="D4" i="10"/>
  <c r="D5" i="10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15" i="9"/>
  <c r="B15" i="9"/>
  <c r="D97" i="10" l="1"/>
  <c r="N44" i="9"/>
  <c r="N42" i="9"/>
  <c r="N103" i="9"/>
  <c r="N101" i="9"/>
  <c r="N31" i="9"/>
  <c r="N94" i="9"/>
  <c r="N21" i="9"/>
  <c r="N71" i="9"/>
  <c r="N83" i="9"/>
  <c r="N41" i="9"/>
  <c r="N29" i="9"/>
  <c r="N60" i="9"/>
  <c r="N97" i="9"/>
  <c r="N52" i="9"/>
  <c r="N93" i="9"/>
  <c r="N54" i="9"/>
  <c r="N56" i="9"/>
  <c r="N35" i="9"/>
  <c r="N76" i="9"/>
  <c r="N22" i="9"/>
  <c r="N40" i="9"/>
  <c r="N78" i="9"/>
  <c r="N23" i="9"/>
  <c r="N39" i="9"/>
  <c r="N87" i="9"/>
  <c r="N43" i="9"/>
  <c r="N72" i="9"/>
  <c r="N79" i="9"/>
  <c r="N36" i="9"/>
  <c r="N53" i="9"/>
  <c r="N90" i="9"/>
  <c r="N84" i="9"/>
  <c r="N92" i="9"/>
  <c r="N100" i="9"/>
  <c r="N20" i="9"/>
  <c r="N61" i="9"/>
  <c r="N45" i="9"/>
  <c r="N27" i="9"/>
  <c r="N63" i="9"/>
  <c r="N59" i="9"/>
  <c r="N49" i="9"/>
  <c r="N62" i="9"/>
  <c r="N86" i="9"/>
  <c r="N104" i="9"/>
  <c r="N19" i="9"/>
  <c r="N77" i="9"/>
  <c r="N80" i="9"/>
  <c r="N95" i="9"/>
  <c r="N55" i="9"/>
  <c r="N82" i="9"/>
  <c r="N38" i="9"/>
  <c r="N69" i="9"/>
  <c r="N85" i="9"/>
  <c r="N70" i="9" l="1"/>
  <c r="N37" i="9"/>
  <c r="N68" i="9"/>
  <c r="N28" i="9"/>
  <c r="N26" i="9"/>
  <c r="N81" i="9"/>
  <c r="N98" i="9"/>
  <c r="N65" i="9"/>
  <c r="N25" i="9"/>
  <c r="N33" i="9"/>
  <c r="N24" i="9"/>
  <c r="N64" i="9"/>
  <c r="N57" i="9"/>
  <c r="N66" i="9"/>
  <c r="N75" i="9"/>
  <c r="N91" i="9"/>
  <c r="N58" i="9"/>
  <c r="N50" i="9"/>
  <c r="N34" i="9"/>
  <c r="N32" i="9"/>
  <c r="N74" i="9"/>
  <c r="N102" i="9"/>
  <c r="N99" i="9"/>
  <c r="N51" i="9"/>
  <c r="N67" i="9"/>
  <c r="N89" i="9"/>
  <c r="N73" i="9"/>
  <c r="N96" i="9"/>
  <c r="N88" i="9"/>
  <c r="N48" i="9"/>
  <c r="N47" i="9"/>
  <c r="N46" i="9"/>
  <c r="N30" i="9"/>
  <c r="N107" i="9" l="1"/>
  <c r="N105" i="9"/>
  <c r="N106" i="9" s="1"/>
  <c r="L11" i="9" l="1"/>
  <c r="J11" i="9"/>
  <c r="H11" i="9"/>
  <c r="F11" i="9"/>
  <c r="D11" i="9"/>
  <c r="B11" i="9"/>
  <c r="C4" i="6"/>
  <c r="J4" i="6" s="1"/>
  <c r="B5" i="5"/>
  <c r="C5" i="5"/>
  <c r="D5" i="5"/>
  <c r="E5" i="5"/>
  <c r="F5" i="5"/>
  <c r="G5" i="5"/>
  <c r="B6" i="5"/>
  <c r="C6" i="5"/>
  <c r="D6" i="5"/>
  <c r="E6" i="5"/>
  <c r="F6" i="5"/>
  <c r="G6" i="5"/>
  <c r="B7" i="5"/>
  <c r="C7" i="5"/>
  <c r="D7" i="5"/>
  <c r="E7" i="5"/>
  <c r="F7" i="5"/>
  <c r="G7" i="5"/>
  <c r="B8" i="5"/>
  <c r="C8" i="5"/>
  <c r="D8" i="5"/>
  <c r="E8" i="5"/>
  <c r="F8" i="5"/>
  <c r="G8" i="5"/>
  <c r="B9" i="5"/>
  <c r="C9" i="5"/>
  <c r="D9" i="5"/>
  <c r="E9" i="5"/>
  <c r="F9" i="5"/>
  <c r="G9" i="5"/>
  <c r="B10" i="5"/>
  <c r="C10" i="5"/>
  <c r="D10" i="5"/>
  <c r="E10" i="5"/>
  <c r="F10" i="5"/>
  <c r="D103" i="9" s="1"/>
  <c r="G10" i="5"/>
  <c r="B11" i="5"/>
  <c r="C11" i="5"/>
  <c r="D11" i="5"/>
  <c r="E11" i="5"/>
  <c r="F11" i="5"/>
  <c r="G11" i="5"/>
  <c r="B12" i="5"/>
  <c r="C12" i="5"/>
  <c r="D12" i="5"/>
  <c r="E12" i="5"/>
  <c r="F12" i="5"/>
  <c r="G12" i="5"/>
  <c r="B13" i="5"/>
  <c r="C13" i="5"/>
  <c r="D13" i="5"/>
  <c r="E13" i="5"/>
  <c r="F13" i="5"/>
  <c r="G13" i="5"/>
  <c r="B14" i="5"/>
  <c r="C14" i="5"/>
  <c r="D14" i="5"/>
  <c r="E14" i="5"/>
  <c r="F14" i="5"/>
  <c r="G14" i="5"/>
  <c r="B15" i="5"/>
  <c r="C15" i="5"/>
  <c r="D15" i="5"/>
  <c r="E15" i="5"/>
  <c r="F15" i="5"/>
  <c r="G15" i="5"/>
  <c r="B16" i="5"/>
  <c r="C16" i="5"/>
  <c r="D16" i="5"/>
  <c r="E16" i="5"/>
  <c r="F16" i="5"/>
  <c r="G16" i="5"/>
  <c r="B17" i="5"/>
  <c r="C17" i="5"/>
  <c r="D17" i="5"/>
  <c r="E17" i="5"/>
  <c r="F17" i="5"/>
  <c r="G17" i="5"/>
  <c r="B18" i="5"/>
  <c r="C18" i="5"/>
  <c r="D18" i="5"/>
  <c r="E18" i="5"/>
  <c r="F18" i="5"/>
  <c r="G18" i="5"/>
  <c r="B19" i="5"/>
  <c r="C19" i="5"/>
  <c r="D19" i="5"/>
  <c r="E19" i="5"/>
  <c r="F19" i="5"/>
  <c r="G19" i="5"/>
  <c r="B20" i="5"/>
  <c r="C20" i="5"/>
  <c r="D20" i="5"/>
  <c r="E20" i="5"/>
  <c r="F20" i="5"/>
  <c r="G20" i="5"/>
  <c r="B21" i="5"/>
  <c r="C21" i="5"/>
  <c r="D21" i="5"/>
  <c r="E21" i="5"/>
  <c r="F21" i="5"/>
  <c r="G21" i="5"/>
  <c r="B22" i="5"/>
  <c r="C22" i="5"/>
  <c r="D22" i="5"/>
  <c r="E22" i="5"/>
  <c r="F22" i="5"/>
  <c r="G22" i="5"/>
  <c r="B23" i="5"/>
  <c r="C23" i="5"/>
  <c r="D23" i="5"/>
  <c r="E23" i="5"/>
  <c r="F23" i="5"/>
  <c r="G23" i="5"/>
  <c r="B24" i="5"/>
  <c r="C24" i="5"/>
  <c r="D24" i="5"/>
  <c r="E24" i="5"/>
  <c r="F24" i="5"/>
  <c r="G24" i="5"/>
  <c r="B25" i="5"/>
  <c r="C25" i="5"/>
  <c r="D25" i="5"/>
  <c r="E25" i="5"/>
  <c r="F25" i="5"/>
  <c r="G25" i="5"/>
  <c r="B26" i="5"/>
  <c r="C26" i="5"/>
  <c r="D26" i="5"/>
  <c r="E26" i="5"/>
  <c r="F26" i="5"/>
  <c r="G26" i="5"/>
  <c r="B27" i="5"/>
  <c r="C27" i="5"/>
  <c r="D27" i="5"/>
  <c r="E27" i="5"/>
  <c r="F27" i="5"/>
  <c r="G27" i="5"/>
  <c r="B28" i="5"/>
  <c r="C28" i="5"/>
  <c r="D28" i="5"/>
  <c r="E28" i="5"/>
  <c r="F28" i="5"/>
  <c r="G28" i="5"/>
  <c r="B29" i="5"/>
  <c r="C29" i="5"/>
  <c r="D29" i="5"/>
  <c r="E29" i="5"/>
  <c r="F29" i="5"/>
  <c r="G29" i="5"/>
  <c r="B30" i="5"/>
  <c r="C30" i="5"/>
  <c r="D30" i="5"/>
  <c r="E30" i="5"/>
  <c r="F30" i="5"/>
  <c r="G30" i="5"/>
  <c r="B31" i="5"/>
  <c r="C31" i="5"/>
  <c r="D31" i="5"/>
  <c r="E31" i="5"/>
  <c r="F31" i="5"/>
  <c r="G31" i="5"/>
  <c r="B32" i="5"/>
  <c r="C32" i="5"/>
  <c r="D32" i="5"/>
  <c r="E32" i="5"/>
  <c r="F32" i="5"/>
  <c r="G32" i="5"/>
  <c r="B33" i="5"/>
  <c r="C33" i="5"/>
  <c r="D33" i="5"/>
  <c r="E33" i="5"/>
  <c r="F33" i="5"/>
  <c r="G33" i="5"/>
  <c r="B34" i="5"/>
  <c r="C34" i="5"/>
  <c r="D34" i="5"/>
  <c r="E34" i="5"/>
  <c r="F34" i="5"/>
  <c r="G34" i="5"/>
  <c r="B35" i="5"/>
  <c r="C35" i="5"/>
  <c r="D35" i="5"/>
  <c r="E35" i="5"/>
  <c r="F35" i="5"/>
  <c r="G35" i="5"/>
  <c r="B36" i="5"/>
  <c r="C36" i="5"/>
  <c r="D36" i="5"/>
  <c r="E36" i="5"/>
  <c r="F36" i="5"/>
  <c r="G36" i="5"/>
  <c r="B37" i="5"/>
  <c r="C37" i="5"/>
  <c r="D37" i="5"/>
  <c r="E37" i="5"/>
  <c r="F37" i="5"/>
  <c r="G37" i="5"/>
  <c r="B38" i="5"/>
  <c r="C38" i="5"/>
  <c r="D38" i="5"/>
  <c r="E38" i="5"/>
  <c r="F38" i="5"/>
  <c r="G38" i="5"/>
  <c r="B39" i="5"/>
  <c r="C39" i="5"/>
  <c r="D39" i="5"/>
  <c r="E39" i="5"/>
  <c r="F39" i="5"/>
  <c r="G39" i="5"/>
  <c r="B40" i="5"/>
  <c r="C40" i="5"/>
  <c r="D40" i="5"/>
  <c r="E40" i="5"/>
  <c r="F40" i="5"/>
  <c r="G40" i="5"/>
  <c r="B41" i="5"/>
  <c r="C41" i="5"/>
  <c r="D41" i="5"/>
  <c r="E41" i="5"/>
  <c r="F41" i="5"/>
  <c r="G41" i="5"/>
  <c r="B42" i="5"/>
  <c r="C42" i="5"/>
  <c r="D42" i="5"/>
  <c r="E42" i="5"/>
  <c r="F42" i="5"/>
  <c r="G42" i="5"/>
  <c r="B43" i="5"/>
  <c r="C43" i="5"/>
  <c r="D43" i="5"/>
  <c r="E43" i="5"/>
  <c r="F43" i="5"/>
  <c r="G43" i="5"/>
  <c r="B44" i="5"/>
  <c r="C44" i="5"/>
  <c r="D44" i="5"/>
  <c r="E44" i="5"/>
  <c r="F44" i="5"/>
  <c r="G44" i="5"/>
  <c r="B45" i="5"/>
  <c r="C45" i="5"/>
  <c r="D45" i="5"/>
  <c r="E45" i="5"/>
  <c r="F45" i="5"/>
  <c r="G45" i="5"/>
  <c r="B46" i="5"/>
  <c r="C46" i="5"/>
  <c r="D46" i="5"/>
  <c r="E46" i="5"/>
  <c r="F46" i="5"/>
  <c r="G46" i="5"/>
  <c r="B47" i="5"/>
  <c r="C47" i="5"/>
  <c r="D47" i="5"/>
  <c r="E47" i="5"/>
  <c r="F47" i="5"/>
  <c r="G47" i="5"/>
  <c r="B48" i="5"/>
  <c r="C48" i="5"/>
  <c r="D48" i="5"/>
  <c r="E48" i="5"/>
  <c r="F48" i="5"/>
  <c r="G48" i="5"/>
  <c r="B49" i="5"/>
  <c r="C49" i="5"/>
  <c r="D49" i="5"/>
  <c r="E49" i="5"/>
  <c r="F49" i="5"/>
  <c r="G49" i="5"/>
  <c r="B50" i="5"/>
  <c r="C50" i="5"/>
  <c r="D50" i="5"/>
  <c r="E50" i="5"/>
  <c r="F50" i="5"/>
  <c r="G50" i="5"/>
  <c r="B51" i="5"/>
  <c r="C51" i="5"/>
  <c r="D51" i="5"/>
  <c r="E51" i="5"/>
  <c r="F51" i="5"/>
  <c r="G51" i="5"/>
  <c r="B52" i="5"/>
  <c r="C52" i="5"/>
  <c r="D52" i="5"/>
  <c r="E52" i="5"/>
  <c r="F52" i="5"/>
  <c r="G52" i="5"/>
  <c r="B53" i="5"/>
  <c r="C53" i="5"/>
  <c r="D53" i="5"/>
  <c r="E53" i="5"/>
  <c r="F53" i="5"/>
  <c r="G53" i="5"/>
  <c r="B54" i="5"/>
  <c r="C54" i="5"/>
  <c r="D54" i="5"/>
  <c r="E54" i="5"/>
  <c r="F54" i="5"/>
  <c r="G54" i="5"/>
  <c r="B55" i="5"/>
  <c r="C55" i="5"/>
  <c r="D55" i="5"/>
  <c r="E55" i="5"/>
  <c r="F55" i="5"/>
  <c r="G55" i="5"/>
  <c r="B56" i="5"/>
  <c r="C56" i="5"/>
  <c r="D56" i="5"/>
  <c r="E56" i="5"/>
  <c r="F56" i="5"/>
  <c r="G56" i="5"/>
  <c r="B57" i="5"/>
  <c r="C57" i="5"/>
  <c r="D57" i="5"/>
  <c r="E57" i="5"/>
  <c r="F57" i="5"/>
  <c r="G57" i="5"/>
  <c r="B58" i="5"/>
  <c r="C58" i="5"/>
  <c r="D58" i="5"/>
  <c r="E58" i="5"/>
  <c r="F58" i="5"/>
  <c r="G58" i="5"/>
  <c r="B59" i="5"/>
  <c r="C59" i="5"/>
  <c r="D59" i="5"/>
  <c r="E59" i="5"/>
  <c r="F59" i="5"/>
  <c r="G59" i="5"/>
  <c r="B60" i="5"/>
  <c r="C60" i="5"/>
  <c r="D60" i="5"/>
  <c r="E60" i="5"/>
  <c r="F60" i="5"/>
  <c r="G60" i="5"/>
  <c r="B61" i="5"/>
  <c r="C61" i="5"/>
  <c r="D61" i="5"/>
  <c r="E61" i="5"/>
  <c r="F61" i="5"/>
  <c r="G61" i="5"/>
  <c r="B62" i="5"/>
  <c r="C62" i="5"/>
  <c r="D62" i="5"/>
  <c r="E62" i="5"/>
  <c r="F62" i="5"/>
  <c r="G62" i="5"/>
  <c r="B63" i="5"/>
  <c r="C63" i="5"/>
  <c r="D63" i="5"/>
  <c r="E63" i="5"/>
  <c r="F63" i="5"/>
  <c r="G63" i="5"/>
  <c r="B64" i="5"/>
  <c r="C64" i="5"/>
  <c r="D64" i="5"/>
  <c r="E64" i="5"/>
  <c r="F64" i="5"/>
  <c r="G64" i="5"/>
  <c r="B65" i="5"/>
  <c r="C65" i="5"/>
  <c r="D65" i="5"/>
  <c r="E65" i="5"/>
  <c r="F65" i="5"/>
  <c r="G65" i="5"/>
  <c r="B66" i="5"/>
  <c r="C66" i="5"/>
  <c r="D66" i="5"/>
  <c r="E66" i="5"/>
  <c r="F66" i="5"/>
  <c r="G66" i="5"/>
  <c r="B67" i="5"/>
  <c r="C67" i="5"/>
  <c r="D67" i="5"/>
  <c r="E67" i="5"/>
  <c r="F67" i="5"/>
  <c r="G67" i="5"/>
  <c r="B68" i="5"/>
  <c r="C68" i="5"/>
  <c r="D68" i="5"/>
  <c r="E68" i="5"/>
  <c r="F68" i="5"/>
  <c r="G68" i="5"/>
  <c r="B69" i="5"/>
  <c r="C69" i="5"/>
  <c r="D69" i="5"/>
  <c r="E69" i="5"/>
  <c r="F69" i="5"/>
  <c r="G69" i="5"/>
  <c r="B70" i="5"/>
  <c r="C70" i="5"/>
  <c r="D70" i="5"/>
  <c r="E70" i="5"/>
  <c r="F70" i="5"/>
  <c r="G70" i="5"/>
  <c r="B71" i="5"/>
  <c r="C71" i="5"/>
  <c r="D71" i="5"/>
  <c r="E71" i="5"/>
  <c r="F71" i="5"/>
  <c r="G71" i="5"/>
  <c r="B72" i="5"/>
  <c r="C72" i="5"/>
  <c r="D72" i="5"/>
  <c r="E72" i="5"/>
  <c r="F72" i="5"/>
  <c r="G72" i="5"/>
  <c r="B73" i="5"/>
  <c r="C73" i="5"/>
  <c r="D73" i="5"/>
  <c r="E73" i="5"/>
  <c r="F73" i="5"/>
  <c r="G73" i="5"/>
  <c r="B74" i="5"/>
  <c r="C74" i="5"/>
  <c r="D74" i="5"/>
  <c r="E74" i="5"/>
  <c r="F74" i="5"/>
  <c r="G74" i="5"/>
  <c r="B75" i="5"/>
  <c r="C75" i="5"/>
  <c r="D75" i="5"/>
  <c r="E75" i="5"/>
  <c r="F75" i="5"/>
  <c r="G75" i="5"/>
  <c r="B76" i="5"/>
  <c r="C76" i="5"/>
  <c r="D76" i="5"/>
  <c r="E76" i="5"/>
  <c r="F76" i="5"/>
  <c r="G76" i="5"/>
  <c r="B77" i="5"/>
  <c r="C77" i="5"/>
  <c r="D77" i="5"/>
  <c r="E77" i="5"/>
  <c r="F77" i="5"/>
  <c r="G77" i="5"/>
  <c r="B78" i="5"/>
  <c r="C78" i="5"/>
  <c r="D78" i="5"/>
  <c r="E78" i="5"/>
  <c r="F78" i="5"/>
  <c r="G78" i="5"/>
  <c r="B79" i="5"/>
  <c r="C79" i="5"/>
  <c r="D79" i="5"/>
  <c r="E79" i="5"/>
  <c r="F79" i="5"/>
  <c r="G79" i="5"/>
  <c r="B80" i="5"/>
  <c r="C80" i="5"/>
  <c r="D80" i="5"/>
  <c r="E80" i="5"/>
  <c r="F80" i="5"/>
  <c r="G80" i="5"/>
  <c r="B81" i="5"/>
  <c r="C81" i="5"/>
  <c r="D81" i="5"/>
  <c r="E81" i="5"/>
  <c r="F81" i="5"/>
  <c r="G81" i="5"/>
  <c r="B82" i="5"/>
  <c r="C82" i="5"/>
  <c r="D82" i="5"/>
  <c r="E82" i="5"/>
  <c r="F82" i="5"/>
  <c r="G82" i="5"/>
  <c r="B83" i="5"/>
  <c r="C83" i="5"/>
  <c r="D83" i="5"/>
  <c r="E83" i="5"/>
  <c r="F83" i="5"/>
  <c r="G83" i="5"/>
  <c r="B84" i="5"/>
  <c r="C84" i="5"/>
  <c r="D84" i="5"/>
  <c r="E84" i="5"/>
  <c r="F84" i="5"/>
  <c r="G84" i="5"/>
  <c r="B85" i="5"/>
  <c r="C85" i="5"/>
  <c r="D85" i="5"/>
  <c r="E85" i="5"/>
  <c r="F85" i="5"/>
  <c r="G85" i="5"/>
  <c r="B86" i="5"/>
  <c r="C86" i="5"/>
  <c r="D86" i="5"/>
  <c r="E86" i="5"/>
  <c r="F86" i="5"/>
  <c r="G86" i="5"/>
  <c r="B87" i="5"/>
  <c r="C87" i="5"/>
  <c r="D87" i="5"/>
  <c r="E87" i="5"/>
  <c r="F87" i="5"/>
  <c r="G87" i="5"/>
  <c r="B88" i="5"/>
  <c r="C88" i="5"/>
  <c r="D88" i="5"/>
  <c r="E88" i="5"/>
  <c r="F88" i="5"/>
  <c r="G88" i="5"/>
  <c r="B89" i="5"/>
  <c r="C89" i="5"/>
  <c r="D89" i="5"/>
  <c r="E89" i="5"/>
  <c r="F89" i="5"/>
  <c r="G89" i="5"/>
  <c r="B90" i="5"/>
  <c r="C90" i="5"/>
  <c r="D90" i="5"/>
  <c r="E90" i="5"/>
  <c r="F90" i="5"/>
  <c r="G90" i="5"/>
  <c r="B91" i="5"/>
  <c r="C91" i="5"/>
  <c r="D91" i="5"/>
  <c r="E91" i="5"/>
  <c r="F91" i="5"/>
  <c r="G91" i="5"/>
  <c r="B92" i="5"/>
  <c r="C92" i="5"/>
  <c r="D92" i="5"/>
  <c r="E92" i="5"/>
  <c r="F92" i="5"/>
  <c r="G92" i="5"/>
  <c r="B93" i="5"/>
  <c r="C93" i="5"/>
  <c r="D93" i="5"/>
  <c r="E93" i="5"/>
  <c r="F93" i="5"/>
  <c r="G93" i="5"/>
  <c r="B94" i="5"/>
  <c r="C94" i="5"/>
  <c r="D94" i="5"/>
  <c r="E94" i="5"/>
  <c r="F94" i="5"/>
  <c r="G94" i="5"/>
  <c r="B95" i="5"/>
  <c r="C95" i="5"/>
  <c r="D95" i="5"/>
  <c r="E95" i="5"/>
  <c r="F95" i="5"/>
  <c r="G95" i="5"/>
  <c r="B96" i="5"/>
  <c r="C96" i="5"/>
  <c r="D96" i="5"/>
  <c r="E96" i="5"/>
  <c r="F96" i="5"/>
  <c r="G96" i="5"/>
  <c r="B97" i="5"/>
  <c r="C97" i="5"/>
  <c r="D97" i="5"/>
  <c r="E97" i="5"/>
  <c r="F97" i="5"/>
  <c r="G97" i="5"/>
  <c r="B98" i="5"/>
  <c r="C98" i="5"/>
  <c r="D98" i="5"/>
  <c r="E98" i="5"/>
  <c r="F98" i="5"/>
  <c r="G98" i="5"/>
  <c r="B99" i="5"/>
  <c r="C99" i="5"/>
  <c r="D99" i="5"/>
  <c r="E99" i="5"/>
  <c r="F99" i="5"/>
  <c r="G99" i="5"/>
  <c r="B100" i="5"/>
  <c r="C100" i="5"/>
  <c r="D100" i="5"/>
  <c r="E100" i="5"/>
  <c r="F100" i="5"/>
  <c r="G100" i="5"/>
  <c r="B101" i="5"/>
  <c r="C101" i="5"/>
  <c r="D101" i="5"/>
  <c r="E101" i="5"/>
  <c r="F101" i="5"/>
  <c r="G101" i="5"/>
  <c r="B102" i="5"/>
  <c r="C102" i="5"/>
  <c r="D102" i="5"/>
  <c r="E102" i="5"/>
  <c r="F102" i="5"/>
  <c r="G102" i="5"/>
  <c r="B103" i="5"/>
  <c r="C103" i="5"/>
  <c r="D103" i="5"/>
  <c r="E103" i="5"/>
  <c r="F103" i="5"/>
  <c r="G103" i="5"/>
  <c r="B104" i="5"/>
  <c r="C104" i="5"/>
  <c r="D104" i="5"/>
  <c r="E104" i="5"/>
  <c r="F104" i="5"/>
  <c r="G104" i="5"/>
  <c r="B105" i="5"/>
  <c r="C105" i="5"/>
  <c r="D105" i="5"/>
  <c r="E105" i="5"/>
  <c r="F105" i="5"/>
  <c r="G105" i="5"/>
  <c r="B106" i="5"/>
  <c r="C106" i="5"/>
  <c r="D106" i="5"/>
  <c r="E106" i="5"/>
  <c r="F106" i="5"/>
  <c r="G106" i="5"/>
  <c r="B107" i="5"/>
  <c r="C107" i="5"/>
  <c r="D107" i="5"/>
  <c r="E107" i="5"/>
  <c r="F107" i="5"/>
  <c r="G107" i="5"/>
  <c r="B108" i="5"/>
  <c r="C108" i="5"/>
  <c r="D108" i="5"/>
  <c r="E108" i="5"/>
  <c r="F108" i="5"/>
  <c r="G108" i="5"/>
  <c r="B109" i="5"/>
  <c r="C109" i="5"/>
  <c r="D109" i="5"/>
  <c r="E109" i="5"/>
  <c r="F109" i="5"/>
  <c r="G109" i="5"/>
  <c r="B110" i="5"/>
  <c r="C110" i="5"/>
  <c r="D110" i="5"/>
  <c r="E110" i="5"/>
  <c r="F110" i="5"/>
  <c r="G110" i="5"/>
  <c r="B111" i="5"/>
  <c r="C111" i="5"/>
  <c r="D111" i="5"/>
  <c r="E111" i="5"/>
  <c r="F111" i="5"/>
  <c r="G111" i="5"/>
  <c r="B112" i="5"/>
  <c r="C112" i="5"/>
  <c r="D112" i="5"/>
  <c r="E112" i="5"/>
  <c r="F112" i="5"/>
  <c r="G112" i="5"/>
  <c r="B113" i="5"/>
  <c r="C113" i="5"/>
  <c r="D113" i="5"/>
  <c r="E113" i="5"/>
  <c r="F113" i="5"/>
  <c r="G113" i="5"/>
  <c r="B114" i="5"/>
  <c r="C114" i="5"/>
  <c r="D114" i="5"/>
  <c r="E114" i="5"/>
  <c r="F114" i="5"/>
  <c r="G114" i="5"/>
  <c r="B115" i="5"/>
  <c r="C115" i="5"/>
  <c r="D115" i="5"/>
  <c r="E115" i="5"/>
  <c r="F115" i="5"/>
  <c r="G115" i="5"/>
  <c r="B116" i="5"/>
  <c r="C116" i="5"/>
  <c r="D116" i="5"/>
  <c r="E116" i="5"/>
  <c r="F116" i="5"/>
  <c r="G116" i="5"/>
  <c r="B117" i="5"/>
  <c r="C117" i="5"/>
  <c r="D117" i="5"/>
  <c r="E117" i="5"/>
  <c r="F117" i="5"/>
  <c r="G117" i="5"/>
  <c r="B118" i="5"/>
  <c r="C118" i="5"/>
  <c r="D118" i="5"/>
  <c r="E118" i="5"/>
  <c r="F118" i="5"/>
  <c r="G118" i="5"/>
  <c r="B119" i="5"/>
  <c r="C119" i="5"/>
  <c r="D119" i="5"/>
  <c r="E119" i="5"/>
  <c r="F119" i="5"/>
  <c r="G119" i="5"/>
  <c r="B120" i="5"/>
  <c r="C120" i="5"/>
  <c r="D120" i="5"/>
  <c r="E120" i="5"/>
  <c r="F120" i="5"/>
  <c r="G120" i="5"/>
  <c r="B121" i="5"/>
  <c r="C121" i="5"/>
  <c r="D121" i="5"/>
  <c r="E121" i="5"/>
  <c r="F121" i="5"/>
  <c r="G121" i="5"/>
  <c r="B122" i="5"/>
  <c r="C122" i="5"/>
  <c r="D122" i="5"/>
  <c r="E122" i="5"/>
  <c r="F122" i="5"/>
  <c r="G122" i="5"/>
  <c r="B123" i="5"/>
  <c r="C123" i="5"/>
  <c r="D123" i="5"/>
  <c r="E123" i="5"/>
  <c r="F123" i="5"/>
  <c r="G123" i="5"/>
  <c r="B124" i="5"/>
  <c r="C124" i="5"/>
  <c r="D124" i="5"/>
  <c r="E124" i="5"/>
  <c r="F124" i="5"/>
  <c r="G124" i="5"/>
  <c r="B125" i="5"/>
  <c r="C125" i="5"/>
  <c r="D125" i="5"/>
  <c r="E125" i="5"/>
  <c r="F125" i="5"/>
  <c r="G125" i="5"/>
  <c r="B126" i="5"/>
  <c r="C126" i="5"/>
  <c r="D126" i="5"/>
  <c r="E126" i="5"/>
  <c r="F126" i="5"/>
  <c r="G126" i="5"/>
  <c r="B127" i="5"/>
  <c r="C127" i="5"/>
  <c r="D127" i="5"/>
  <c r="E127" i="5"/>
  <c r="F127" i="5"/>
  <c r="G127" i="5"/>
  <c r="B128" i="5"/>
  <c r="C128" i="5"/>
  <c r="D128" i="5"/>
  <c r="E128" i="5"/>
  <c r="F128" i="5"/>
  <c r="G128" i="5"/>
  <c r="B129" i="5"/>
  <c r="C129" i="5"/>
  <c r="D129" i="5"/>
  <c r="E129" i="5"/>
  <c r="F129" i="5"/>
  <c r="G129" i="5"/>
  <c r="B130" i="5"/>
  <c r="C130" i="5"/>
  <c r="D130" i="5"/>
  <c r="E130" i="5"/>
  <c r="F130" i="5"/>
  <c r="G130" i="5"/>
  <c r="B131" i="5"/>
  <c r="C131" i="5"/>
  <c r="D131" i="5"/>
  <c r="E131" i="5"/>
  <c r="F131" i="5"/>
  <c r="G131" i="5"/>
  <c r="B132" i="5"/>
  <c r="C132" i="5"/>
  <c r="D132" i="5"/>
  <c r="E132" i="5"/>
  <c r="F132" i="5"/>
  <c r="G132" i="5"/>
  <c r="B133" i="5"/>
  <c r="C133" i="5"/>
  <c r="D133" i="5"/>
  <c r="E133" i="5"/>
  <c r="F133" i="5"/>
  <c r="G133" i="5"/>
  <c r="B134" i="5"/>
  <c r="C134" i="5"/>
  <c r="D134" i="5"/>
  <c r="E134" i="5"/>
  <c r="F134" i="5"/>
  <c r="G134" i="5"/>
  <c r="B135" i="5"/>
  <c r="C135" i="5"/>
  <c r="D135" i="5"/>
  <c r="E135" i="5"/>
  <c r="F135" i="5"/>
  <c r="G135" i="5"/>
  <c r="B136" i="5"/>
  <c r="C136" i="5"/>
  <c r="D136" i="5"/>
  <c r="E136" i="5"/>
  <c r="F136" i="5"/>
  <c r="G136" i="5"/>
  <c r="B137" i="5"/>
  <c r="C137" i="5"/>
  <c r="D137" i="5"/>
  <c r="E137" i="5"/>
  <c r="F137" i="5"/>
  <c r="G137" i="5"/>
  <c r="B138" i="5"/>
  <c r="C138" i="5"/>
  <c r="D138" i="5"/>
  <c r="E138" i="5"/>
  <c r="F138" i="5"/>
  <c r="G138" i="5"/>
  <c r="B139" i="5"/>
  <c r="C139" i="5"/>
  <c r="D139" i="5"/>
  <c r="E139" i="5"/>
  <c r="F139" i="5"/>
  <c r="G139" i="5"/>
  <c r="B140" i="5"/>
  <c r="C140" i="5"/>
  <c r="D140" i="5"/>
  <c r="E140" i="5"/>
  <c r="F140" i="5"/>
  <c r="G140" i="5"/>
  <c r="B141" i="5"/>
  <c r="C141" i="5"/>
  <c r="D141" i="5"/>
  <c r="E141" i="5"/>
  <c r="F141" i="5"/>
  <c r="G141" i="5"/>
  <c r="B142" i="5"/>
  <c r="C142" i="5"/>
  <c r="D142" i="5"/>
  <c r="E142" i="5"/>
  <c r="F142" i="5"/>
  <c r="D104" i="9" s="1"/>
  <c r="G142" i="5"/>
  <c r="B143" i="5"/>
  <c r="C143" i="5"/>
  <c r="D143" i="5"/>
  <c r="E143" i="5"/>
  <c r="F143" i="5"/>
  <c r="G143" i="5"/>
  <c r="B144" i="5"/>
  <c r="C144" i="5"/>
  <c r="D144" i="5"/>
  <c r="E144" i="5"/>
  <c r="F144" i="5"/>
  <c r="G144" i="5"/>
  <c r="B145" i="5"/>
  <c r="C145" i="5"/>
  <c r="D145" i="5"/>
  <c r="E145" i="5"/>
  <c r="F145" i="5"/>
  <c r="G145" i="5"/>
  <c r="B146" i="5"/>
  <c r="C146" i="5"/>
  <c r="D146" i="5"/>
  <c r="E146" i="5"/>
  <c r="F146" i="5"/>
  <c r="G146" i="5"/>
  <c r="B147" i="5"/>
  <c r="C147" i="5"/>
  <c r="D147" i="5"/>
  <c r="E147" i="5"/>
  <c r="F147" i="5"/>
  <c r="G147" i="5"/>
  <c r="B148" i="5"/>
  <c r="C148" i="5"/>
  <c r="D148" i="5"/>
  <c r="E148" i="5"/>
  <c r="F148" i="5"/>
  <c r="G148" i="5"/>
  <c r="B149" i="5"/>
  <c r="C149" i="5"/>
  <c r="D149" i="5"/>
  <c r="E149" i="5"/>
  <c r="F149" i="5"/>
  <c r="G149" i="5"/>
  <c r="B150" i="5"/>
  <c r="C150" i="5"/>
  <c r="D150" i="5"/>
  <c r="E150" i="5"/>
  <c r="F150" i="5"/>
  <c r="G150" i="5"/>
  <c r="B151" i="5"/>
  <c r="C151" i="5"/>
  <c r="D151" i="5"/>
  <c r="E151" i="5"/>
  <c r="F151" i="5"/>
  <c r="G151" i="5"/>
  <c r="B152" i="5"/>
  <c r="C152" i="5"/>
  <c r="D152" i="5"/>
  <c r="E152" i="5"/>
  <c r="F152" i="5"/>
  <c r="G152" i="5"/>
  <c r="B153" i="5"/>
  <c r="C153" i="5"/>
  <c r="D153" i="5"/>
  <c r="E153" i="5"/>
  <c r="F153" i="5"/>
  <c r="G153" i="5"/>
  <c r="B154" i="5"/>
  <c r="C154" i="5"/>
  <c r="D154" i="5"/>
  <c r="E154" i="5"/>
  <c r="F154" i="5"/>
  <c r="G154" i="5"/>
  <c r="B155" i="5"/>
  <c r="C155" i="5"/>
  <c r="D155" i="5"/>
  <c r="E155" i="5"/>
  <c r="F155" i="5"/>
  <c r="G155" i="5"/>
  <c r="B156" i="5"/>
  <c r="C156" i="5"/>
  <c r="D156" i="5"/>
  <c r="E156" i="5"/>
  <c r="F156" i="5"/>
  <c r="G156" i="5"/>
  <c r="B157" i="5"/>
  <c r="C157" i="5"/>
  <c r="D157" i="5"/>
  <c r="E157" i="5"/>
  <c r="F157" i="5"/>
  <c r="G157" i="5"/>
  <c r="B158" i="5"/>
  <c r="C158" i="5"/>
  <c r="D158" i="5"/>
  <c r="E158" i="5"/>
  <c r="F158" i="5"/>
  <c r="G158" i="5"/>
  <c r="B159" i="5"/>
  <c r="C159" i="5"/>
  <c r="D159" i="5"/>
  <c r="E159" i="5"/>
  <c r="F159" i="5"/>
  <c r="G159" i="5"/>
  <c r="B160" i="5"/>
  <c r="C160" i="5"/>
  <c r="D160" i="5"/>
  <c r="E160" i="5"/>
  <c r="F160" i="5"/>
  <c r="G160" i="5"/>
  <c r="B161" i="5"/>
  <c r="C161" i="5"/>
  <c r="D161" i="5"/>
  <c r="E161" i="5"/>
  <c r="F161" i="5"/>
  <c r="G161" i="5"/>
  <c r="B162" i="5"/>
  <c r="C162" i="5"/>
  <c r="D162" i="5"/>
  <c r="E162" i="5"/>
  <c r="F162" i="5"/>
  <c r="G162" i="5"/>
  <c r="B163" i="5"/>
  <c r="C163" i="5"/>
  <c r="D163" i="5"/>
  <c r="E163" i="5"/>
  <c r="F163" i="5"/>
  <c r="G163" i="5"/>
  <c r="B164" i="5"/>
  <c r="C164" i="5"/>
  <c r="D164" i="5"/>
  <c r="E164" i="5"/>
  <c r="F164" i="5"/>
  <c r="G164" i="5"/>
  <c r="B165" i="5"/>
  <c r="C165" i="5"/>
  <c r="D165" i="5"/>
  <c r="E165" i="5"/>
  <c r="F165" i="5"/>
  <c r="G165" i="5"/>
  <c r="B166" i="5"/>
  <c r="C166" i="5"/>
  <c r="D166" i="5"/>
  <c r="E166" i="5"/>
  <c r="F166" i="5"/>
  <c r="G166" i="5"/>
  <c r="B167" i="5"/>
  <c r="C167" i="5"/>
  <c r="D167" i="5"/>
  <c r="E167" i="5"/>
  <c r="F167" i="5"/>
  <c r="G167" i="5"/>
  <c r="B168" i="5"/>
  <c r="C168" i="5"/>
  <c r="D168" i="5"/>
  <c r="E168" i="5"/>
  <c r="F168" i="5"/>
  <c r="G168" i="5"/>
  <c r="B169" i="5"/>
  <c r="C169" i="5"/>
  <c r="D169" i="5"/>
  <c r="E169" i="5"/>
  <c r="F169" i="5"/>
  <c r="G169" i="5"/>
  <c r="B170" i="5"/>
  <c r="C170" i="5"/>
  <c r="D170" i="5"/>
  <c r="E170" i="5"/>
  <c r="F170" i="5"/>
  <c r="G170" i="5"/>
  <c r="B171" i="5"/>
  <c r="C171" i="5"/>
  <c r="D171" i="5"/>
  <c r="E171" i="5"/>
  <c r="F171" i="5"/>
  <c r="G171" i="5"/>
  <c r="B172" i="5"/>
  <c r="C172" i="5"/>
  <c r="D172" i="5"/>
  <c r="E172" i="5"/>
  <c r="F172" i="5"/>
  <c r="G172" i="5"/>
  <c r="B173" i="5"/>
  <c r="C173" i="5"/>
  <c r="D173" i="5"/>
  <c r="E173" i="5"/>
  <c r="F173" i="5"/>
  <c r="G173" i="5"/>
  <c r="C4" i="5"/>
  <c r="D4" i="5"/>
  <c r="E4" i="5"/>
  <c r="F4" i="5"/>
  <c r="G4" i="5"/>
  <c r="B4" i="5"/>
  <c r="B5" i="3"/>
  <c r="C5" i="6" s="1"/>
  <c r="J5" i="6" s="1"/>
  <c r="C5" i="3"/>
  <c r="D5" i="6" s="1"/>
  <c r="K5" i="6" s="1"/>
  <c r="D5" i="3"/>
  <c r="E5" i="6" s="1"/>
  <c r="L5" i="6" s="1"/>
  <c r="E5" i="3"/>
  <c r="F5" i="6" s="1"/>
  <c r="M5" i="6" s="1"/>
  <c r="F5" i="3"/>
  <c r="G5" i="6" s="1"/>
  <c r="N5" i="6" s="1"/>
  <c r="G5" i="3"/>
  <c r="H5" i="6" s="1"/>
  <c r="O5" i="6" s="1"/>
  <c r="B6" i="3"/>
  <c r="C6" i="6" s="1"/>
  <c r="J6" i="6" s="1"/>
  <c r="C6" i="3"/>
  <c r="D6" i="6" s="1"/>
  <c r="K6" i="6" s="1"/>
  <c r="D6" i="3"/>
  <c r="E6" i="6" s="1"/>
  <c r="L6" i="6" s="1"/>
  <c r="E6" i="3"/>
  <c r="F6" i="6" s="1"/>
  <c r="M6" i="6" s="1"/>
  <c r="F6" i="3"/>
  <c r="G6" i="6" s="1"/>
  <c r="N6" i="6" s="1"/>
  <c r="G6" i="3"/>
  <c r="H6" i="6" s="1"/>
  <c r="O6" i="6" s="1"/>
  <c r="B7" i="3"/>
  <c r="C7" i="6" s="1"/>
  <c r="J7" i="6" s="1"/>
  <c r="C7" i="3"/>
  <c r="D7" i="6" s="1"/>
  <c r="K7" i="6" s="1"/>
  <c r="D7" i="3"/>
  <c r="E7" i="6" s="1"/>
  <c r="L7" i="6" s="1"/>
  <c r="E7" i="3"/>
  <c r="F7" i="6" s="1"/>
  <c r="M7" i="6" s="1"/>
  <c r="F7" i="3"/>
  <c r="G7" i="3"/>
  <c r="H7" i="6" s="1"/>
  <c r="O7" i="6" s="1"/>
  <c r="B8" i="3"/>
  <c r="C8" i="6" s="1"/>
  <c r="J8" i="6" s="1"/>
  <c r="C8" i="3"/>
  <c r="D8" i="6" s="1"/>
  <c r="K8" i="6" s="1"/>
  <c r="D8" i="3"/>
  <c r="E8" i="6" s="1"/>
  <c r="L8" i="6" s="1"/>
  <c r="E8" i="3"/>
  <c r="F8" i="6" s="1"/>
  <c r="M8" i="6" s="1"/>
  <c r="F8" i="3"/>
  <c r="G8" i="3"/>
  <c r="H8" i="6" s="1"/>
  <c r="O8" i="6" s="1"/>
  <c r="B9" i="3"/>
  <c r="C9" i="6" s="1"/>
  <c r="J9" i="6" s="1"/>
  <c r="C9" i="3"/>
  <c r="D9" i="6" s="1"/>
  <c r="K9" i="6" s="1"/>
  <c r="D9" i="3"/>
  <c r="E9" i="6" s="1"/>
  <c r="L9" i="6" s="1"/>
  <c r="E9" i="3"/>
  <c r="F9" i="6" s="1"/>
  <c r="M9" i="6" s="1"/>
  <c r="F9" i="3"/>
  <c r="G9" i="3"/>
  <c r="H9" i="6" s="1"/>
  <c r="O9" i="6" s="1"/>
  <c r="B10" i="3"/>
  <c r="C10" i="6" s="1"/>
  <c r="J10" i="6" s="1"/>
  <c r="C10" i="3"/>
  <c r="D10" i="6" s="1"/>
  <c r="K10" i="6" s="1"/>
  <c r="D10" i="3"/>
  <c r="E10" i="6" s="1"/>
  <c r="L10" i="6" s="1"/>
  <c r="E10" i="3"/>
  <c r="F10" i="6" s="1"/>
  <c r="M10" i="6" s="1"/>
  <c r="F10" i="3"/>
  <c r="G10" i="3"/>
  <c r="H10" i="6" s="1"/>
  <c r="O10" i="6" s="1"/>
  <c r="B11" i="3"/>
  <c r="C11" i="6" s="1"/>
  <c r="J11" i="6" s="1"/>
  <c r="C11" i="3"/>
  <c r="D11" i="6" s="1"/>
  <c r="K11" i="6" s="1"/>
  <c r="D11" i="3"/>
  <c r="E11" i="6" s="1"/>
  <c r="L11" i="6" s="1"/>
  <c r="E11" i="3"/>
  <c r="F11" i="6" s="1"/>
  <c r="M11" i="6" s="1"/>
  <c r="F11" i="3"/>
  <c r="G11" i="6" s="1"/>
  <c r="N11" i="6" s="1"/>
  <c r="G11" i="3"/>
  <c r="H11" i="6" s="1"/>
  <c r="O11" i="6" s="1"/>
  <c r="B12" i="3"/>
  <c r="C12" i="6" s="1"/>
  <c r="J12" i="6" s="1"/>
  <c r="C12" i="3"/>
  <c r="D12" i="6" s="1"/>
  <c r="K12" i="6" s="1"/>
  <c r="D12" i="3"/>
  <c r="E12" i="6" s="1"/>
  <c r="L12" i="6" s="1"/>
  <c r="E12" i="3"/>
  <c r="F12" i="6" s="1"/>
  <c r="M12" i="6" s="1"/>
  <c r="F12" i="3"/>
  <c r="G12" i="6" s="1"/>
  <c r="N12" i="6" s="1"/>
  <c r="G12" i="3"/>
  <c r="H12" i="6" s="1"/>
  <c r="O12" i="6" s="1"/>
  <c r="B13" i="3"/>
  <c r="C13" i="6" s="1"/>
  <c r="J13" i="6" s="1"/>
  <c r="C13" i="3"/>
  <c r="D13" i="6" s="1"/>
  <c r="K13" i="6" s="1"/>
  <c r="D13" i="3"/>
  <c r="E13" i="6" s="1"/>
  <c r="L13" i="6" s="1"/>
  <c r="E13" i="3"/>
  <c r="F13" i="6" s="1"/>
  <c r="M13" i="6" s="1"/>
  <c r="F13" i="3"/>
  <c r="G13" i="6" s="1"/>
  <c r="N13" i="6" s="1"/>
  <c r="G13" i="3"/>
  <c r="H13" i="6" s="1"/>
  <c r="O13" i="6" s="1"/>
  <c r="B14" i="3"/>
  <c r="C14" i="6" s="1"/>
  <c r="J14" i="6" s="1"/>
  <c r="C14" i="3"/>
  <c r="D14" i="6" s="1"/>
  <c r="K14" i="6" s="1"/>
  <c r="D14" i="3"/>
  <c r="E14" i="6" s="1"/>
  <c r="L14" i="6" s="1"/>
  <c r="E14" i="3"/>
  <c r="F14" i="6" s="1"/>
  <c r="M14" i="6" s="1"/>
  <c r="F14" i="3"/>
  <c r="G14" i="3"/>
  <c r="H14" i="6" s="1"/>
  <c r="O14" i="6" s="1"/>
  <c r="B15" i="3"/>
  <c r="C15" i="6" s="1"/>
  <c r="J15" i="6" s="1"/>
  <c r="C15" i="3"/>
  <c r="D15" i="6" s="1"/>
  <c r="K15" i="6" s="1"/>
  <c r="D15" i="3"/>
  <c r="E15" i="6" s="1"/>
  <c r="L15" i="6" s="1"/>
  <c r="E15" i="3"/>
  <c r="F15" i="6" s="1"/>
  <c r="M15" i="6" s="1"/>
  <c r="F15" i="3"/>
  <c r="G15" i="3"/>
  <c r="H15" i="6" s="1"/>
  <c r="O15" i="6" s="1"/>
  <c r="B16" i="3"/>
  <c r="C16" i="6" s="1"/>
  <c r="J16" i="6" s="1"/>
  <c r="C16" i="3"/>
  <c r="D16" i="6" s="1"/>
  <c r="K16" i="6" s="1"/>
  <c r="D16" i="3"/>
  <c r="E16" i="6" s="1"/>
  <c r="L16" i="6" s="1"/>
  <c r="E16" i="3"/>
  <c r="F16" i="6" s="1"/>
  <c r="M16" i="6" s="1"/>
  <c r="F16" i="3"/>
  <c r="G16" i="3"/>
  <c r="H16" i="6" s="1"/>
  <c r="O16" i="6" s="1"/>
  <c r="B17" i="3"/>
  <c r="C17" i="6" s="1"/>
  <c r="J17" i="6" s="1"/>
  <c r="C17" i="3"/>
  <c r="D17" i="6" s="1"/>
  <c r="K17" i="6" s="1"/>
  <c r="D17" i="3"/>
  <c r="E17" i="6" s="1"/>
  <c r="L17" i="6" s="1"/>
  <c r="E17" i="3"/>
  <c r="F17" i="6" s="1"/>
  <c r="M17" i="6" s="1"/>
  <c r="F17" i="3"/>
  <c r="G17" i="3"/>
  <c r="H17" i="6" s="1"/>
  <c r="O17" i="6" s="1"/>
  <c r="B18" i="3"/>
  <c r="C18" i="6" s="1"/>
  <c r="J18" i="6" s="1"/>
  <c r="C18" i="3"/>
  <c r="D18" i="6" s="1"/>
  <c r="K18" i="6" s="1"/>
  <c r="D18" i="3"/>
  <c r="E18" i="6" s="1"/>
  <c r="L18" i="6" s="1"/>
  <c r="E18" i="3"/>
  <c r="F18" i="6" s="1"/>
  <c r="M18" i="6" s="1"/>
  <c r="F18" i="3"/>
  <c r="G18" i="6" s="1"/>
  <c r="N18" i="6" s="1"/>
  <c r="G18" i="3"/>
  <c r="H18" i="6" s="1"/>
  <c r="O18" i="6" s="1"/>
  <c r="B19" i="3"/>
  <c r="C19" i="6" s="1"/>
  <c r="J19" i="6" s="1"/>
  <c r="C19" i="3"/>
  <c r="D19" i="6" s="1"/>
  <c r="K19" i="6" s="1"/>
  <c r="D19" i="3"/>
  <c r="E19" i="6" s="1"/>
  <c r="L19" i="6" s="1"/>
  <c r="E19" i="3"/>
  <c r="F19" i="6" s="1"/>
  <c r="M19" i="6" s="1"/>
  <c r="F19" i="3"/>
  <c r="G19" i="6" s="1"/>
  <c r="N19" i="6" s="1"/>
  <c r="G19" i="3"/>
  <c r="H19" i="6" s="1"/>
  <c r="O19" i="6" s="1"/>
  <c r="B20" i="3"/>
  <c r="C20" i="6" s="1"/>
  <c r="J20" i="6" s="1"/>
  <c r="C20" i="3"/>
  <c r="D20" i="6" s="1"/>
  <c r="K20" i="6" s="1"/>
  <c r="D20" i="3"/>
  <c r="E20" i="6" s="1"/>
  <c r="L20" i="6" s="1"/>
  <c r="E20" i="3"/>
  <c r="F20" i="6" s="1"/>
  <c r="M20" i="6" s="1"/>
  <c r="F20" i="3"/>
  <c r="G20" i="6" s="1"/>
  <c r="N20" i="6" s="1"/>
  <c r="G20" i="3"/>
  <c r="H20" i="6" s="1"/>
  <c r="O20" i="6" s="1"/>
  <c r="B21" i="3"/>
  <c r="C21" i="6" s="1"/>
  <c r="J21" i="6" s="1"/>
  <c r="C21" i="3"/>
  <c r="D21" i="6" s="1"/>
  <c r="K21" i="6" s="1"/>
  <c r="D21" i="3"/>
  <c r="E21" i="6" s="1"/>
  <c r="L21" i="6" s="1"/>
  <c r="E21" i="3"/>
  <c r="F21" i="6" s="1"/>
  <c r="M21" i="6" s="1"/>
  <c r="F21" i="3"/>
  <c r="G21" i="6" s="1"/>
  <c r="N21" i="6" s="1"/>
  <c r="G21" i="3"/>
  <c r="H21" i="6" s="1"/>
  <c r="O21" i="6" s="1"/>
  <c r="B22" i="3"/>
  <c r="C22" i="6" s="1"/>
  <c r="J22" i="6" s="1"/>
  <c r="C22" i="3"/>
  <c r="D22" i="6" s="1"/>
  <c r="K22" i="6" s="1"/>
  <c r="D22" i="3"/>
  <c r="E22" i="6" s="1"/>
  <c r="L22" i="6" s="1"/>
  <c r="E22" i="3"/>
  <c r="F22" i="6" s="1"/>
  <c r="M22" i="6" s="1"/>
  <c r="F22" i="3"/>
  <c r="G22" i="6" s="1"/>
  <c r="N22" i="6" s="1"/>
  <c r="G22" i="3"/>
  <c r="H22" i="6" s="1"/>
  <c r="O22" i="6" s="1"/>
  <c r="B23" i="3"/>
  <c r="C23" i="6" s="1"/>
  <c r="J23" i="6" s="1"/>
  <c r="C23" i="3"/>
  <c r="D23" i="6" s="1"/>
  <c r="K23" i="6" s="1"/>
  <c r="D23" i="3"/>
  <c r="E23" i="6" s="1"/>
  <c r="L23" i="6" s="1"/>
  <c r="E23" i="3"/>
  <c r="F23" i="6" s="1"/>
  <c r="M23" i="6" s="1"/>
  <c r="F23" i="3"/>
  <c r="G23" i="3"/>
  <c r="H23" i="6" s="1"/>
  <c r="O23" i="6" s="1"/>
  <c r="B24" i="3"/>
  <c r="C24" i="6" s="1"/>
  <c r="J24" i="6" s="1"/>
  <c r="C24" i="3"/>
  <c r="D24" i="6" s="1"/>
  <c r="K24" i="6" s="1"/>
  <c r="D24" i="3"/>
  <c r="E24" i="6" s="1"/>
  <c r="L24" i="6" s="1"/>
  <c r="E24" i="3"/>
  <c r="F24" i="6" s="1"/>
  <c r="M24" i="6" s="1"/>
  <c r="F24" i="3"/>
  <c r="G24" i="3"/>
  <c r="H24" i="6" s="1"/>
  <c r="O24" i="6" s="1"/>
  <c r="B25" i="3"/>
  <c r="C25" i="6" s="1"/>
  <c r="J25" i="6" s="1"/>
  <c r="C25" i="3"/>
  <c r="D25" i="6" s="1"/>
  <c r="K25" i="6" s="1"/>
  <c r="D25" i="3"/>
  <c r="E25" i="6" s="1"/>
  <c r="L25" i="6" s="1"/>
  <c r="E25" i="3"/>
  <c r="F25" i="6" s="1"/>
  <c r="M25" i="6" s="1"/>
  <c r="F25" i="3"/>
  <c r="G25" i="6" s="1"/>
  <c r="N25" i="6" s="1"/>
  <c r="G25" i="3"/>
  <c r="H25" i="6" s="1"/>
  <c r="O25" i="6" s="1"/>
  <c r="B26" i="3"/>
  <c r="C26" i="6" s="1"/>
  <c r="J26" i="6" s="1"/>
  <c r="C26" i="3"/>
  <c r="D26" i="6" s="1"/>
  <c r="K26" i="6" s="1"/>
  <c r="D26" i="3"/>
  <c r="E26" i="6" s="1"/>
  <c r="L26" i="6" s="1"/>
  <c r="E26" i="3"/>
  <c r="F26" i="6" s="1"/>
  <c r="M26" i="6" s="1"/>
  <c r="F26" i="3"/>
  <c r="G26" i="6" s="1"/>
  <c r="N26" i="6" s="1"/>
  <c r="G26" i="3"/>
  <c r="H26" i="6" s="1"/>
  <c r="O26" i="6" s="1"/>
  <c r="B27" i="3"/>
  <c r="C27" i="6" s="1"/>
  <c r="J27" i="6" s="1"/>
  <c r="C27" i="3"/>
  <c r="D27" i="6" s="1"/>
  <c r="K27" i="6" s="1"/>
  <c r="D27" i="3"/>
  <c r="E27" i="6" s="1"/>
  <c r="L27" i="6" s="1"/>
  <c r="E27" i="3"/>
  <c r="F27" i="6" s="1"/>
  <c r="M27" i="6" s="1"/>
  <c r="F27" i="3"/>
  <c r="G27" i="6" s="1"/>
  <c r="N27" i="6" s="1"/>
  <c r="G27" i="3"/>
  <c r="H27" i="6" s="1"/>
  <c r="O27" i="6" s="1"/>
  <c r="B28" i="3"/>
  <c r="C28" i="6" s="1"/>
  <c r="J28" i="6" s="1"/>
  <c r="C28" i="3"/>
  <c r="D28" i="6" s="1"/>
  <c r="K28" i="6" s="1"/>
  <c r="D28" i="3"/>
  <c r="E28" i="6" s="1"/>
  <c r="L28" i="6" s="1"/>
  <c r="E28" i="3"/>
  <c r="F28" i="6" s="1"/>
  <c r="M28" i="6" s="1"/>
  <c r="F28" i="3"/>
  <c r="G28" i="3"/>
  <c r="H28" i="6" s="1"/>
  <c r="O28" i="6" s="1"/>
  <c r="B29" i="3"/>
  <c r="C29" i="6" s="1"/>
  <c r="J29" i="6" s="1"/>
  <c r="C29" i="3"/>
  <c r="D29" i="6" s="1"/>
  <c r="K29" i="6" s="1"/>
  <c r="D29" i="3"/>
  <c r="E29" i="6" s="1"/>
  <c r="L29" i="6" s="1"/>
  <c r="E29" i="3"/>
  <c r="F29" i="6" s="1"/>
  <c r="M29" i="6" s="1"/>
  <c r="F29" i="3"/>
  <c r="G29" i="6" s="1"/>
  <c r="N29" i="6" s="1"/>
  <c r="G29" i="3"/>
  <c r="H29" i="6" s="1"/>
  <c r="O29" i="6" s="1"/>
  <c r="B30" i="3"/>
  <c r="C30" i="6" s="1"/>
  <c r="J30" i="6" s="1"/>
  <c r="C30" i="3"/>
  <c r="D30" i="6" s="1"/>
  <c r="K30" i="6" s="1"/>
  <c r="D30" i="3"/>
  <c r="E30" i="6" s="1"/>
  <c r="L30" i="6" s="1"/>
  <c r="E30" i="3"/>
  <c r="F30" i="6" s="1"/>
  <c r="M30" i="6" s="1"/>
  <c r="F30" i="3"/>
  <c r="G30" i="6" s="1"/>
  <c r="N30" i="6" s="1"/>
  <c r="G30" i="3"/>
  <c r="H30" i="6" s="1"/>
  <c r="O30" i="6" s="1"/>
  <c r="B31" i="3"/>
  <c r="C31" i="6" s="1"/>
  <c r="J31" i="6" s="1"/>
  <c r="C31" i="3"/>
  <c r="D31" i="6" s="1"/>
  <c r="K31" i="6" s="1"/>
  <c r="D31" i="3"/>
  <c r="E31" i="6" s="1"/>
  <c r="L31" i="6" s="1"/>
  <c r="E31" i="3"/>
  <c r="F31" i="6" s="1"/>
  <c r="M31" i="6" s="1"/>
  <c r="F31" i="3"/>
  <c r="G31" i="3"/>
  <c r="H31" i="6" s="1"/>
  <c r="O31" i="6" s="1"/>
  <c r="B32" i="3"/>
  <c r="C32" i="6" s="1"/>
  <c r="J32" i="6" s="1"/>
  <c r="C32" i="3"/>
  <c r="D32" i="6" s="1"/>
  <c r="K32" i="6" s="1"/>
  <c r="D32" i="3"/>
  <c r="E32" i="6" s="1"/>
  <c r="L32" i="6" s="1"/>
  <c r="E32" i="3"/>
  <c r="F32" i="6" s="1"/>
  <c r="M32" i="6" s="1"/>
  <c r="F32" i="3"/>
  <c r="G32" i="3"/>
  <c r="H32" i="6" s="1"/>
  <c r="O32" i="6" s="1"/>
  <c r="B33" i="3"/>
  <c r="C33" i="6" s="1"/>
  <c r="J33" i="6" s="1"/>
  <c r="C33" i="3"/>
  <c r="D33" i="6" s="1"/>
  <c r="K33" i="6" s="1"/>
  <c r="D33" i="3"/>
  <c r="E33" i="6" s="1"/>
  <c r="L33" i="6" s="1"/>
  <c r="E33" i="3"/>
  <c r="F33" i="6" s="1"/>
  <c r="M33" i="6" s="1"/>
  <c r="F33" i="3"/>
  <c r="G33" i="6" s="1"/>
  <c r="N33" i="6" s="1"/>
  <c r="G33" i="3"/>
  <c r="H33" i="6" s="1"/>
  <c r="O33" i="6" s="1"/>
  <c r="B34" i="3"/>
  <c r="C34" i="6" s="1"/>
  <c r="J34" i="6" s="1"/>
  <c r="C34" i="3"/>
  <c r="D34" i="6" s="1"/>
  <c r="K34" i="6" s="1"/>
  <c r="D34" i="3"/>
  <c r="E34" i="6" s="1"/>
  <c r="L34" i="6" s="1"/>
  <c r="E34" i="3"/>
  <c r="F34" i="6" s="1"/>
  <c r="M34" i="6" s="1"/>
  <c r="F34" i="3"/>
  <c r="G34" i="6" s="1"/>
  <c r="N34" i="6" s="1"/>
  <c r="G34" i="3"/>
  <c r="H34" i="6" s="1"/>
  <c r="O34" i="6" s="1"/>
  <c r="B35" i="3"/>
  <c r="C35" i="6" s="1"/>
  <c r="J35" i="6" s="1"/>
  <c r="C35" i="3"/>
  <c r="D35" i="6" s="1"/>
  <c r="K35" i="6" s="1"/>
  <c r="D35" i="3"/>
  <c r="E35" i="6" s="1"/>
  <c r="L35" i="6" s="1"/>
  <c r="E35" i="3"/>
  <c r="F35" i="6" s="1"/>
  <c r="M35" i="6" s="1"/>
  <c r="F35" i="3"/>
  <c r="G35" i="6" s="1"/>
  <c r="N35" i="6" s="1"/>
  <c r="G35" i="3"/>
  <c r="H35" i="6" s="1"/>
  <c r="O35" i="6" s="1"/>
  <c r="B36" i="3"/>
  <c r="C36" i="6" s="1"/>
  <c r="J36" i="6" s="1"/>
  <c r="C36" i="3"/>
  <c r="D36" i="6" s="1"/>
  <c r="K36" i="6" s="1"/>
  <c r="D36" i="3"/>
  <c r="E36" i="6" s="1"/>
  <c r="L36" i="6" s="1"/>
  <c r="E36" i="3"/>
  <c r="F36" i="6" s="1"/>
  <c r="M36" i="6" s="1"/>
  <c r="F36" i="3"/>
  <c r="G36" i="6" s="1"/>
  <c r="N36" i="6" s="1"/>
  <c r="G36" i="3"/>
  <c r="H36" i="6" s="1"/>
  <c r="O36" i="6" s="1"/>
  <c r="B37" i="3"/>
  <c r="C37" i="6" s="1"/>
  <c r="J37" i="6" s="1"/>
  <c r="C37" i="3"/>
  <c r="D37" i="6" s="1"/>
  <c r="K37" i="6" s="1"/>
  <c r="D37" i="3"/>
  <c r="E37" i="6" s="1"/>
  <c r="L37" i="6" s="1"/>
  <c r="E37" i="3"/>
  <c r="F37" i="6" s="1"/>
  <c r="M37" i="6" s="1"/>
  <c r="F37" i="3"/>
  <c r="G37" i="3"/>
  <c r="H37" i="6" s="1"/>
  <c r="O37" i="6" s="1"/>
  <c r="B38" i="3"/>
  <c r="C38" i="6" s="1"/>
  <c r="J38" i="6" s="1"/>
  <c r="C38" i="3"/>
  <c r="D38" i="6" s="1"/>
  <c r="K38" i="6" s="1"/>
  <c r="D38" i="3"/>
  <c r="E38" i="6" s="1"/>
  <c r="L38" i="6" s="1"/>
  <c r="E38" i="3"/>
  <c r="F38" i="6" s="1"/>
  <c r="M38" i="6" s="1"/>
  <c r="F38" i="3"/>
  <c r="G38" i="6" s="1"/>
  <c r="N38" i="6" s="1"/>
  <c r="G38" i="3"/>
  <c r="H38" i="6" s="1"/>
  <c r="O38" i="6" s="1"/>
  <c r="B39" i="3"/>
  <c r="C39" i="6" s="1"/>
  <c r="J39" i="6" s="1"/>
  <c r="C39" i="3"/>
  <c r="D39" i="6" s="1"/>
  <c r="K39" i="6" s="1"/>
  <c r="D39" i="3"/>
  <c r="E39" i="6" s="1"/>
  <c r="L39" i="6" s="1"/>
  <c r="E39" i="3"/>
  <c r="F39" i="6" s="1"/>
  <c r="M39" i="6" s="1"/>
  <c r="F39" i="3"/>
  <c r="G39" i="3"/>
  <c r="H39" i="6" s="1"/>
  <c r="O39" i="6" s="1"/>
  <c r="B40" i="3"/>
  <c r="C40" i="6" s="1"/>
  <c r="J40" i="6" s="1"/>
  <c r="C40" i="3"/>
  <c r="D40" i="6" s="1"/>
  <c r="K40" i="6" s="1"/>
  <c r="D40" i="3"/>
  <c r="E40" i="6" s="1"/>
  <c r="L40" i="6" s="1"/>
  <c r="E40" i="3"/>
  <c r="F40" i="6" s="1"/>
  <c r="M40" i="6" s="1"/>
  <c r="F40" i="3"/>
  <c r="G40" i="6" s="1"/>
  <c r="N40" i="6" s="1"/>
  <c r="G40" i="3"/>
  <c r="H40" i="6" s="1"/>
  <c r="O40" i="6" s="1"/>
  <c r="B41" i="3"/>
  <c r="C41" i="6" s="1"/>
  <c r="J41" i="6" s="1"/>
  <c r="C41" i="3"/>
  <c r="D41" i="6" s="1"/>
  <c r="K41" i="6" s="1"/>
  <c r="D41" i="3"/>
  <c r="E41" i="6" s="1"/>
  <c r="L41" i="6" s="1"/>
  <c r="E41" i="3"/>
  <c r="F41" i="6" s="1"/>
  <c r="M41" i="6" s="1"/>
  <c r="F41" i="3"/>
  <c r="G41" i="6" s="1"/>
  <c r="N41" i="6" s="1"/>
  <c r="G41" i="3"/>
  <c r="H41" i="6" s="1"/>
  <c r="O41" i="6" s="1"/>
  <c r="B42" i="3"/>
  <c r="C42" i="6" s="1"/>
  <c r="J42" i="6" s="1"/>
  <c r="C42" i="3"/>
  <c r="D42" i="6" s="1"/>
  <c r="K42" i="6" s="1"/>
  <c r="D42" i="3"/>
  <c r="E42" i="6" s="1"/>
  <c r="L42" i="6" s="1"/>
  <c r="E42" i="3"/>
  <c r="F42" i="6" s="1"/>
  <c r="M42" i="6" s="1"/>
  <c r="F42" i="3"/>
  <c r="G42" i="3"/>
  <c r="H42" i="6" s="1"/>
  <c r="O42" i="6" s="1"/>
  <c r="B43" i="3"/>
  <c r="C43" i="6" s="1"/>
  <c r="J43" i="6" s="1"/>
  <c r="C43" i="3"/>
  <c r="D43" i="6" s="1"/>
  <c r="K43" i="6" s="1"/>
  <c r="D43" i="3"/>
  <c r="E43" i="6" s="1"/>
  <c r="L43" i="6" s="1"/>
  <c r="E43" i="3"/>
  <c r="F43" i="6" s="1"/>
  <c r="M43" i="6" s="1"/>
  <c r="F43" i="3"/>
  <c r="G43" i="3"/>
  <c r="H43" i="6" s="1"/>
  <c r="O43" i="6" s="1"/>
  <c r="B44" i="3"/>
  <c r="C44" i="6" s="1"/>
  <c r="J44" i="6" s="1"/>
  <c r="C44" i="3"/>
  <c r="D44" i="6" s="1"/>
  <c r="K44" i="6" s="1"/>
  <c r="D44" i="3"/>
  <c r="E44" i="6" s="1"/>
  <c r="L44" i="6" s="1"/>
  <c r="E44" i="3"/>
  <c r="F44" i="6" s="1"/>
  <c r="M44" i="6" s="1"/>
  <c r="F44" i="3"/>
  <c r="G44" i="3"/>
  <c r="H44" i="6" s="1"/>
  <c r="O44" i="6" s="1"/>
  <c r="B45" i="3"/>
  <c r="C45" i="6" s="1"/>
  <c r="J45" i="6" s="1"/>
  <c r="C45" i="3"/>
  <c r="D45" i="6" s="1"/>
  <c r="K45" i="6" s="1"/>
  <c r="D45" i="3"/>
  <c r="E45" i="6" s="1"/>
  <c r="L45" i="6" s="1"/>
  <c r="E45" i="3"/>
  <c r="F45" i="6" s="1"/>
  <c r="M45" i="6" s="1"/>
  <c r="F45" i="3"/>
  <c r="G45" i="3"/>
  <c r="H45" i="6" s="1"/>
  <c r="O45" i="6" s="1"/>
  <c r="B46" i="3"/>
  <c r="C46" i="6" s="1"/>
  <c r="J46" i="6" s="1"/>
  <c r="C46" i="3"/>
  <c r="D46" i="6" s="1"/>
  <c r="K46" i="6" s="1"/>
  <c r="D46" i="3"/>
  <c r="E46" i="6" s="1"/>
  <c r="L46" i="6" s="1"/>
  <c r="E46" i="3"/>
  <c r="F46" i="6" s="1"/>
  <c r="M46" i="6" s="1"/>
  <c r="F46" i="3"/>
  <c r="G46" i="6" s="1"/>
  <c r="N46" i="6" s="1"/>
  <c r="G46" i="3"/>
  <c r="H46" i="6" s="1"/>
  <c r="O46" i="6" s="1"/>
  <c r="B47" i="3"/>
  <c r="C47" i="6" s="1"/>
  <c r="J47" i="6" s="1"/>
  <c r="C47" i="3"/>
  <c r="D47" i="6" s="1"/>
  <c r="K47" i="6" s="1"/>
  <c r="D47" i="3"/>
  <c r="E47" i="6" s="1"/>
  <c r="L47" i="6" s="1"/>
  <c r="E47" i="3"/>
  <c r="F47" i="6" s="1"/>
  <c r="M47" i="6" s="1"/>
  <c r="F47" i="3"/>
  <c r="G47" i="3"/>
  <c r="H47" i="6" s="1"/>
  <c r="O47" i="6" s="1"/>
  <c r="B48" i="3"/>
  <c r="C48" i="6" s="1"/>
  <c r="J48" i="6" s="1"/>
  <c r="C48" i="3"/>
  <c r="D48" i="6" s="1"/>
  <c r="K48" i="6" s="1"/>
  <c r="D48" i="3"/>
  <c r="E48" i="6" s="1"/>
  <c r="L48" i="6" s="1"/>
  <c r="E48" i="3"/>
  <c r="F48" i="6" s="1"/>
  <c r="M48" i="6" s="1"/>
  <c r="F48" i="3"/>
  <c r="G48" i="3"/>
  <c r="H48" i="6" s="1"/>
  <c r="O48" i="6" s="1"/>
  <c r="B49" i="3"/>
  <c r="C49" i="6" s="1"/>
  <c r="J49" i="6" s="1"/>
  <c r="C49" i="3"/>
  <c r="D49" i="6" s="1"/>
  <c r="K49" i="6" s="1"/>
  <c r="D49" i="3"/>
  <c r="E49" i="6" s="1"/>
  <c r="L49" i="6" s="1"/>
  <c r="E49" i="3"/>
  <c r="F49" i="6" s="1"/>
  <c r="M49" i="6" s="1"/>
  <c r="F49" i="3"/>
  <c r="G49" i="6" s="1"/>
  <c r="N49" i="6" s="1"/>
  <c r="G49" i="3"/>
  <c r="H49" i="6" s="1"/>
  <c r="O49" i="6" s="1"/>
  <c r="B50" i="3"/>
  <c r="C50" i="6" s="1"/>
  <c r="J50" i="6" s="1"/>
  <c r="C50" i="3"/>
  <c r="D50" i="6" s="1"/>
  <c r="K50" i="6" s="1"/>
  <c r="D50" i="3"/>
  <c r="E50" i="6" s="1"/>
  <c r="L50" i="6" s="1"/>
  <c r="E50" i="3"/>
  <c r="F50" i="6" s="1"/>
  <c r="M50" i="6" s="1"/>
  <c r="F50" i="3"/>
  <c r="G50" i="3"/>
  <c r="H50" i="6" s="1"/>
  <c r="O50" i="6" s="1"/>
  <c r="B51" i="3"/>
  <c r="C51" i="6" s="1"/>
  <c r="J51" i="6" s="1"/>
  <c r="C51" i="3"/>
  <c r="D51" i="6" s="1"/>
  <c r="K51" i="6" s="1"/>
  <c r="D51" i="3"/>
  <c r="E51" i="6" s="1"/>
  <c r="L51" i="6" s="1"/>
  <c r="E51" i="3"/>
  <c r="F51" i="6" s="1"/>
  <c r="M51" i="6" s="1"/>
  <c r="F51" i="3"/>
  <c r="G51" i="6" s="1"/>
  <c r="N51" i="6" s="1"/>
  <c r="G51" i="3"/>
  <c r="H51" i="6" s="1"/>
  <c r="O51" i="6" s="1"/>
  <c r="B52" i="3"/>
  <c r="C52" i="6" s="1"/>
  <c r="J52" i="6" s="1"/>
  <c r="C52" i="3"/>
  <c r="D52" i="6" s="1"/>
  <c r="K52" i="6" s="1"/>
  <c r="D52" i="3"/>
  <c r="E52" i="6" s="1"/>
  <c r="L52" i="6" s="1"/>
  <c r="E52" i="3"/>
  <c r="F52" i="6" s="1"/>
  <c r="M52" i="6" s="1"/>
  <c r="F52" i="3"/>
  <c r="G52" i="6" s="1"/>
  <c r="N52" i="6" s="1"/>
  <c r="G52" i="3"/>
  <c r="H52" i="6" s="1"/>
  <c r="O52" i="6" s="1"/>
  <c r="B53" i="3"/>
  <c r="C53" i="6" s="1"/>
  <c r="J53" i="6" s="1"/>
  <c r="C53" i="3"/>
  <c r="D53" i="6" s="1"/>
  <c r="K53" i="6" s="1"/>
  <c r="D53" i="3"/>
  <c r="E53" i="6" s="1"/>
  <c r="L53" i="6" s="1"/>
  <c r="E53" i="3"/>
  <c r="F53" i="6" s="1"/>
  <c r="M53" i="6" s="1"/>
  <c r="F53" i="3"/>
  <c r="G53" i="3"/>
  <c r="H53" i="6" s="1"/>
  <c r="O53" i="6" s="1"/>
  <c r="B54" i="3"/>
  <c r="C54" i="6" s="1"/>
  <c r="J54" i="6" s="1"/>
  <c r="C54" i="3"/>
  <c r="D54" i="6" s="1"/>
  <c r="K54" i="6" s="1"/>
  <c r="D54" i="3"/>
  <c r="E54" i="6" s="1"/>
  <c r="L54" i="6" s="1"/>
  <c r="E54" i="3"/>
  <c r="F54" i="6" s="1"/>
  <c r="M54" i="6" s="1"/>
  <c r="F54" i="3"/>
  <c r="G54" i="3"/>
  <c r="H54" i="6" s="1"/>
  <c r="O54" i="6" s="1"/>
  <c r="B55" i="3"/>
  <c r="C55" i="6" s="1"/>
  <c r="J55" i="6" s="1"/>
  <c r="C55" i="3"/>
  <c r="D55" i="6" s="1"/>
  <c r="K55" i="6" s="1"/>
  <c r="D55" i="3"/>
  <c r="E55" i="6" s="1"/>
  <c r="L55" i="6" s="1"/>
  <c r="E55" i="3"/>
  <c r="F55" i="6" s="1"/>
  <c r="M55" i="6" s="1"/>
  <c r="F55" i="3"/>
  <c r="G55" i="3"/>
  <c r="H55" i="6" s="1"/>
  <c r="O55" i="6" s="1"/>
  <c r="B56" i="3"/>
  <c r="C56" i="6" s="1"/>
  <c r="J56" i="6" s="1"/>
  <c r="C56" i="3"/>
  <c r="D56" i="6" s="1"/>
  <c r="K56" i="6" s="1"/>
  <c r="D56" i="3"/>
  <c r="E56" i="6" s="1"/>
  <c r="L56" i="6" s="1"/>
  <c r="E56" i="3"/>
  <c r="F56" i="6" s="1"/>
  <c r="M56" i="6" s="1"/>
  <c r="F56" i="3"/>
  <c r="G56" i="3"/>
  <c r="H56" i="6" s="1"/>
  <c r="O56" i="6" s="1"/>
  <c r="B57" i="3"/>
  <c r="C57" i="6" s="1"/>
  <c r="J57" i="6" s="1"/>
  <c r="C57" i="3"/>
  <c r="D57" i="6" s="1"/>
  <c r="K57" i="6" s="1"/>
  <c r="D57" i="3"/>
  <c r="E57" i="6" s="1"/>
  <c r="L57" i="6" s="1"/>
  <c r="E57" i="3"/>
  <c r="F57" i="6" s="1"/>
  <c r="M57" i="6" s="1"/>
  <c r="F57" i="3"/>
  <c r="G57" i="6" s="1"/>
  <c r="N57" i="6" s="1"/>
  <c r="G57" i="3"/>
  <c r="H57" i="6" s="1"/>
  <c r="O57" i="6" s="1"/>
  <c r="B58" i="3"/>
  <c r="C58" i="6" s="1"/>
  <c r="J58" i="6" s="1"/>
  <c r="C58" i="3"/>
  <c r="D58" i="6" s="1"/>
  <c r="K58" i="6" s="1"/>
  <c r="D58" i="3"/>
  <c r="E58" i="6" s="1"/>
  <c r="L58" i="6" s="1"/>
  <c r="E58" i="3"/>
  <c r="F58" i="6" s="1"/>
  <c r="M58" i="6" s="1"/>
  <c r="F58" i="3"/>
  <c r="G58" i="3"/>
  <c r="H58" i="6" s="1"/>
  <c r="O58" i="6" s="1"/>
  <c r="B59" i="3"/>
  <c r="C59" i="6" s="1"/>
  <c r="J59" i="6" s="1"/>
  <c r="C59" i="3"/>
  <c r="D59" i="6" s="1"/>
  <c r="K59" i="6" s="1"/>
  <c r="D59" i="3"/>
  <c r="E59" i="6" s="1"/>
  <c r="L59" i="6" s="1"/>
  <c r="E59" i="3"/>
  <c r="F59" i="6" s="1"/>
  <c r="M59" i="6" s="1"/>
  <c r="F59" i="3"/>
  <c r="G59" i="3"/>
  <c r="H59" i="6" s="1"/>
  <c r="O59" i="6" s="1"/>
  <c r="B60" i="3"/>
  <c r="C60" i="6" s="1"/>
  <c r="J60" i="6" s="1"/>
  <c r="C60" i="3"/>
  <c r="D60" i="6" s="1"/>
  <c r="K60" i="6" s="1"/>
  <c r="D60" i="3"/>
  <c r="E60" i="6" s="1"/>
  <c r="L60" i="6" s="1"/>
  <c r="E60" i="3"/>
  <c r="F60" i="6" s="1"/>
  <c r="M60" i="6" s="1"/>
  <c r="F60" i="3"/>
  <c r="G60" i="3"/>
  <c r="H60" i="6" s="1"/>
  <c r="O60" i="6" s="1"/>
  <c r="B61" i="3"/>
  <c r="C61" i="6" s="1"/>
  <c r="J61" i="6" s="1"/>
  <c r="C61" i="3"/>
  <c r="D61" i="6" s="1"/>
  <c r="K61" i="6" s="1"/>
  <c r="D61" i="3"/>
  <c r="E61" i="6" s="1"/>
  <c r="L61" i="6" s="1"/>
  <c r="E61" i="3"/>
  <c r="F61" i="6" s="1"/>
  <c r="M61" i="6" s="1"/>
  <c r="F61" i="3"/>
  <c r="G61" i="3"/>
  <c r="H61" i="6" s="1"/>
  <c r="O61" i="6" s="1"/>
  <c r="B62" i="3"/>
  <c r="C62" i="6" s="1"/>
  <c r="J62" i="6" s="1"/>
  <c r="C62" i="3"/>
  <c r="D62" i="6" s="1"/>
  <c r="K62" i="6" s="1"/>
  <c r="D62" i="3"/>
  <c r="E62" i="6" s="1"/>
  <c r="L62" i="6" s="1"/>
  <c r="E62" i="3"/>
  <c r="F62" i="6" s="1"/>
  <c r="M62" i="6" s="1"/>
  <c r="F62" i="3"/>
  <c r="G62" i="3"/>
  <c r="H62" i="6" s="1"/>
  <c r="O62" i="6" s="1"/>
  <c r="B63" i="3"/>
  <c r="C63" i="6" s="1"/>
  <c r="J63" i="6" s="1"/>
  <c r="C63" i="3"/>
  <c r="D63" i="6" s="1"/>
  <c r="K63" i="6" s="1"/>
  <c r="D63" i="3"/>
  <c r="E63" i="6" s="1"/>
  <c r="L63" i="6" s="1"/>
  <c r="E63" i="3"/>
  <c r="F63" i="6" s="1"/>
  <c r="M63" i="6" s="1"/>
  <c r="F63" i="3"/>
  <c r="G63" i="3"/>
  <c r="H63" i="6" s="1"/>
  <c r="O63" i="6" s="1"/>
  <c r="B64" i="3"/>
  <c r="C64" i="6" s="1"/>
  <c r="J64" i="6" s="1"/>
  <c r="C64" i="3"/>
  <c r="D64" i="6" s="1"/>
  <c r="K64" i="6" s="1"/>
  <c r="D64" i="3"/>
  <c r="E64" i="6" s="1"/>
  <c r="L64" i="6" s="1"/>
  <c r="E64" i="3"/>
  <c r="F64" i="6" s="1"/>
  <c r="M64" i="6" s="1"/>
  <c r="F64" i="3"/>
  <c r="G64" i="3"/>
  <c r="H64" i="6" s="1"/>
  <c r="O64" i="6" s="1"/>
  <c r="B65" i="3"/>
  <c r="C65" i="6" s="1"/>
  <c r="J65" i="6" s="1"/>
  <c r="C65" i="3"/>
  <c r="D65" i="6" s="1"/>
  <c r="K65" i="6" s="1"/>
  <c r="D65" i="3"/>
  <c r="E65" i="6" s="1"/>
  <c r="L65" i="6" s="1"/>
  <c r="E65" i="3"/>
  <c r="F65" i="6" s="1"/>
  <c r="M65" i="6" s="1"/>
  <c r="F65" i="3"/>
  <c r="G65" i="3"/>
  <c r="H65" i="6" s="1"/>
  <c r="O65" i="6" s="1"/>
  <c r="B66" i="3"/>
  <c r="C66" i="6" s="1"/>
  <c r="J66" i="6" s="1"/>
  <c r="C66" i="3"/>
  <c r="D66" i="6" s="1"/>
  <c r="K66" i="6" s="1"/>
  <c r="D66" i="3"/>
  <c r="E66" i="6" s="1"/>
  <c r="L66" i="6" s="1"/>
  <c r="E66" i="3"/>
  <c r="F66" i="6" s="1"/>
  <c r="M66" i="6" s="1"/>
  <c r="F66" i="3"/>
  <c r="G66" i="3"/>
  <c r="H66" i="6" s="1"/>
  <c r="O66" i="6" s="1"/>
  <c r="B67" i="3"/>
  <c r="C67" i="6" s="1"/>
  <c r="J67" i="6" s="1"/>
  <c r="C67" i="3"/>
  <c r="D67" i="6" s="1"/>
  <c r="K67" i="6" s="1"/>
  <c r="D67" i="3"/>
  <c r="E67" i="6" s="1"/>
  <c r="L67" i="6" s="1"/>
  <c r="E67" i="3"/>
  <c r="F67" i="6" s="1"/>
  <c r="M67" i="6" s="1"/>
  <c r="F67" i="3"/>
  <c r="G67" i="6" s="1"/>
  <c r="N67" i="6" s="1"/>
  <c r="G67" i="3"/>
  <c r="H67" i="6" s="1"/>
  <c r="O67" i="6" s="1"/>
  <c r="B68" i="3"/>
  <c r="C68" i="6" s="1"/>
  <c r="J68" i="6" s="1"/>
  <c r="C68" i="3"/>
  <c r="D68" i="6" s="1"/>
  <c r="K68" i="6" s="1"/>
  <c r="D68" i="3"/>
  <c r="E68" i="6" s="1"/>
  <c r="L68" i="6" s="1"/>
  <c r="E68" i="3"/>
  <c r="F68" i="6" s="1"/>
  <c r="M68" i="6" s="1"/>
  <c r="F68" i="3"/>
  <c r="G68" i="3"/>
  <c r="H68" i="6" s="1"/>
  <c r="O68" i="6" s="1"/>
  <c r="B69" i="3"/>
  <c r="C69" i="6" s="1"/>
  <c r="J69" i="6" s="1"/>
  <c r="C69" i="3"/>
  <c r="D69" i="6" s="1"/>
  <c r="K69" i="6" s="1"/>
  <c r="D69" i="3"/>
  <c r="E69" i="6" s="1"/>
  <c r="L69" i="6" s="1"/>
  <c r="E69" i="3"/>
  <c r="F69" i="6" s="1"/>
  <c r="M69" i="6" s="1"/>
  <c r="F69" i="3"/>
  <c r="G69" i="3"/>
  <c r="H69" i="6" s="1"/>
  <c r="O69" i="6" s="1"/>
  <c r="B70" i="3"/>
  <c r="C70" i="6" s="1"/>
  <c r="J70" i="6" s="1"/>
  <c r="C70" i="3"/>
  <c r="D70" i="6" s="1"/>
  <c r="K70" i="6" s="1"/>
  <c r="D70" i="3"/>
  <c r="E70" i="6" s="1"/>
  <c r="L70" i="6" s="1"/>
  <c r="E70" i="3"/>
  <c r="F70" i="6" s="1"/>
  <c r="M70" i="6" s="1"/>
  <c r="F70" i="3"/>
  <c r="G70" i="3"/>
  <c r="H70" i="6" s="1"/>
  <c r="O70" i="6" s="1"/>
  <c r="B71" i="3"/>
  <c r="C71" i="6" s="1"/>
  <c r="J71" i="6" s="1"/>
  <c r="C71" i="3"/>
  <c r="D71" i="6" s="1"/>
  <c r="K71" i="6" s="1"/>
  <c r="D71" i="3"/>
  <c r="E71" i="6" s="1"/>
  <c r="L71" i="6" s="1"/>
  <c r="E71" i="3"/>
  <c r="F71" i="6" s="1"/>
  <c r="M71" i="6" s="1"/>
  <c r="F71" i="3"/>
  <c r="G71" i="3"/>
  <c r="H71" i="6" s="1"/>
  <c r="O71" i="6" s="1"/>
  <c r="B72" i="3"/>
  <c r="C72" i="6" s="1"/>
  <c r="J72" i="6" s="1"/>
  <c r="C72" i="3"/>
  <c r="D72" i="6" s="1"/>
  <c r="K72" i="6" s="1"/>
  <c r="D72" i="3"/>
  <c r="E72" i="6" s="1"/>
  <c r="L72" i="6" s="1"/>
  <c r="E72" i="3"/>
  <c r="F72" i="6" s="1"/>
  <c r="M72" i="6" s="1"/>
  <c r="F72" i="3"/>
  <c r="G72" i="6" s="1"/>
  <c r="N72" i="6" s="1"/>
  <c r="G72" i="3"/>
  <c r="H72" i="6" s="1"/>
  <c r="O72" i="6" s="1"/>
  <c r="B73" i="3"/>
  <c r="C73" i="6" s="1"/>
  <c r="J73" i="6" s="1"/>
  <c r="C73" i="3"/>
  <c r="D73" i="6" s="1"/>
  <c r="K73" i="6" s="1"/>
  <c r="D73" i="3"/>
  <c r="E73" i="6" s="1"/>
  <c r="L73" i="6" s="1"/>
  <c r="E73" i="3"/>
  <c r="F73" i="6" s="1"/>
  <c r="M73" i="6" s="1"/>
  <c r="F73" i="3"/>
  <c r="G73" i="3"/>
  <c r="H73" i="6" s="1"/>
  <c r="O73" i="6" s="1"/>
  <c r="B74" i="3"/>
  <c r="C74" i="6" s="1"/>
  <c r="J74" i="6" s="1"/>
  <c r="C74" i="3"/>
  <c r="D74" i="6" s="1"/>
  <c r="K74" i="6" s="1"/>
  <c r="D74" i="3"/>
  <c r="E74" i="6" s="1"/>
  <c r="L74" i="6" s="1"/>
  <c r="E74" i="3"/>
  <c r="F74" i="6" s="1"/>
  <c r="M74" i="6" s="1"/>
  <c r="F74" i="3"/>
  <c r="G74" i="6" s="1"/>
  <c r="N74" i="6" s="1"/>
  <c r="G74" i="3"/>
  <c r="H74" i="6" s="1"/>
  <c r="O74" i="6" s="1"/>
  <c r="B75" i="3"/>
  <c r="C75" i="6" s="1"/>
  <c r="J75" i="6" s="1"/>
  <c r="C75" i="3"/>
  <c r="D75" i="6" s="1"/>
  <c r="K75" i="6" s="1"/>
  <c r="D75" i="3"/>
  <c r="E75" i="6" s="1"/>
  <c r="L75" i="6" s="1"/>
  <c r="E75" i="3"/>
  <c r="F75" i="6" s="1"/>
  <c r="M75" i="6" s="1"/>
  <c r="F75" i="3"/>
  <c r="G75" i="3"/>
  <c r="H75" i="6" s="1"/>
  <c r="O75" i="6" s="1"/>
  <c r="B76" i="3"/>
  <c r="C76" i="6" s="1"/>
  <c r="J76" i="6" s="1"/>
  <c r="C76" i="3"/>
  <c r="D76" i="6" s="1"/>
  <c r="K76" i="6" s="1"/>
  <c r="D76" i="3"/>
  <c r="E76" i="6" s="1"/>
  <c r="L76" i="6" s="1"/>
  <c r="E76" i="3"/>
  <c r="F76" i="6" s="1"/>
  <c r="M76" i="6" s="1"/>
  <c r="F76" i="3"/>
  <c r="G76" i="6" s="1"/>
  <c r="N76" i="6" s="1"/>
  <c r="G76" i="3"/>
  <c r="H76" i="6" s="1"/>
  <c r="O76" i="6" s="1"/>
  <c r="B77" i="3"/>
  <c r="C77" i="6" s="1"/>
  <c r="J77" i="6" s="1"/>
  <c r="C77" i="3"/>
  <c r="D77" i="6" s="1"/>
  <c r="K77" i="6" s="1"/>
  <c r="D77" i="3"/>
  <c r="E77" i="6" s="1"/>
  <c r="L77" i="6" s="1"/>
  <c r="E77" i="3"/>
  <c r="F77" i="6" s="1"/>
  <c r="M77" i="6" s="1"/>
  <c r="F77" i="3"/>
  <c r="G77" i="6" s="1"/>
  <c r="N77" i="6" s="1"/>
  <c r="G77" i="3"/>
  <c r="H77" i="6" s="1"/>
  <c r="O77" i="6" s="1"/>
  <c r="B78" i="3"/>
  <c r="C78" i="6" s="1"/>
  <c r="J78" i="6" s="1"/>
  <c r="C78" i="3"/>
  <c r="D78" i="6" s="1"/>
  <c r="K78" i="6" s="1"/>
  <c r="D78" i="3"/>
  <c r="E78" i="6" s="1"/>
  <c r="L78" i="6" s="1"/>
  <c r="E78" i="3"/>
  <c r="F78" i="6" s="1"/>
  <c r="M78" i="6" s="1"/>
  <c r="F78" i="3"/>
  <c r="G78" i="6" s="1"/>
  <c r="N78" i="6" s="1"/>
  <c r="G78" i="3"/>
  <c r="H78" i="6" s="1"/>
  <c r="O78" i="6" s="1"/>
  <c r="B79" i="3"/>
  <c r="C79" i="6" s="1"/>
  <c r="J79" i="6" s="1"/>
  <c r="C79" i="3"/>
  <c r="D79" i="6" s="1"/>
  <c r="K79" i="6" s="1"/>
  <c r="D79" i="3"/>
  <c r="E79" i="6" s="1"/>
  <c r="L79" i="6" s="1"/>
  <c r="E79" i="3"/>
  <c r="F79" i="6" s="1"/>
  <c r="M79" i="6" s="1"/>
  <c r="F79" i="3"/>
  <c r="G79" i="6" s="1"/>
  <c r="N79" i="6" s="1"/>
  <c r="G79" i="3"/>
  <c r="H79" i="6" s="1"/>
  <c r="O79" i="6" s="1"/>
  <c r="B80" i="3"/>
  <c r="C80" i="6" s="1"/>
  <c r="J80" i="6" s="1"/>
  <c r="C80" i="3"/>
  <c r="D80" i="6" s="1"/>
  <c r="K80" i="6" s="1"/>
  <c r="D80" i="3"/>
  <c r="E80" i="6" s="1"/>
  <c r="L80" i="6" s="1"/>
  <c r="E80" i="3"/>
  <c r="F80" i="6" s="1"/>
  <c r="M80" i="6" s="1"/>
  <c r="F80" i="3"/>
  <c r="G80" i="6" s="1"/>
  <c r="N80" i="6" s="1"/>
  <c r="G80" i="3"/>
  <c r="H80" i="6" s="1"/>
  <c r="O80" i="6" s="1"/>
  <c r="B81" i="3"/>
  <c r="C81" i="6" s="1"/>
  <c r="J81" i="6" s="1"/>
  <c r="C81" i="3"/>
  <c r="D81" i="6" s="1"/>
  <c r="K81" i="6" s="1"/>
  <c r="D81" i="3"/>
  <c r="E81" i="6" s="1"/>
  <c r="L81" i="6" s="1"/>
  <c r="E81" i="3"/>
  <c r="F81" i="6" s="1"/>
  <c r="M81" i="6" s="1"/>
  <c r="F81" i="3"/>
  <c r="G81" i="6" s="1"/>
  <c r="N81" i="6" s="1"/>
  <c r="G81" i="3"/>
  <c r="H81" i="6" s="1"/>
  <c r="O81" i="6" s="1"/>
  <c r="B82" i="3"/>
  <c r="C82" i="6" s="1"/>
  <c r="J82" i="6" s="1"/>
  <c r="C82" i="3"/>
  <c r="D82" i="6" s="1"/>
  <c r="K82" i="6" s="1"/>
  <c r="D82" i="3"/>
  <c r="E82" i="6" s="1"/>
  <c r="L82" i="6" s="1"/>
  <c r="E82" i="3"/>
  <c r="F82" i="6" s="1"/>
  <c r="M82" i="6" s="1"/>
  <c r="F82" i="3"/>
  <c r="G82" i="3"/>
  <c r="H82" i="6" s="1"/>
  <c r="O82" i="6" s="1"/>
  <c r="B83" i="3"/>
  <c r="C83" i="6" s="1"/>
  <c r="J83" i="6" s="1"/>
  <c r="C83" i="3"/>
  <c r="D83" i="6" s="1"/>
  <c r="K83" i="6" s="1"/>
  <c r="D83" i="3"/>
  <c r="E83" i="6" s="1"/>
  <c r="L83" i="6" s="1"/>
  <c r="E83" i="3"/>
  <c r="F83" i="6" s="1"/>
  <c r="M83" i="6" s="1"/>
  <c r="F83" i="3"/>
  <c r="G83" i="6" s="1"/>
  <c r="N83" i="6" s="1"/>
  <c r="G83" i="3"/>
  <c r="H83" i="6" s="1"/>
  <c r="O83" i="6" s="1"/>
  <c r="B84" i="3"/>
  <c r="C84" i="6" s="1"/>
  <c r="J84" i="6" s="1"/>
  <c r="C84" i="3"/>
  <c r="D84" i="6" s="1"/>
  <c r="K84" i="6" s="1"/>
  <c r="D84" i="3"/>
  <c r="E84" i="6" s="1"/>
  <c r="L84" i="6" s="1"/>
  <c r="E84" i="3"/>
  <c r="F84" i="6" s="1"/>
  <c r="M84" i="6" s="1"/>
  <c r="F84" i="3"/>
  <c r="G84" i="6" s="1"/>
  <c r="N84" i="6" s="1"/>
  <c r="G84" i="3"/>
  <c r="H84" i="6" s="1"/>
  <c r="O84" i="6" s="1"/>
  <c r="B85" i="3"/>
  <c r="C85" i="6" s="1"/>
  <c r="J85" i="6" s="1"/>
  <c r="C85" i="3"/>
  <c r="D85" i="6" s="1"/>
  <c r="K85" i="6" s="1"/>
  <c r="D85" i="3"/>
  <c r="E85" i="6" s="1"/>
  <c r="L85" i="6" s="1"/>
  <c r="E85" i="3"/>
  <c r="F85" i="6" s="1"/>
  <c r="M85" i="6" s="1"/>
  <c r="F85" i="3"/>
  <c r="G85" i="6" s="1"/>
  <c r="N85" i="6" s="1"/>
  <c r="G85" i="3"/>
  <c r="H85" i="6" s="1"/>
  <c r="O85" i="6" s="1"/>
  <c r="B86" i="3"/>
  <c r="C86" i="6" s="1"/>
  <c r="J86" i="6" s="1"/>
  <c r="C86" i="3"/>
  <c r="D86" i="6" s="1"/>
  <c r="K86" i="6" s="1"/>
  <c r="D86" i="3"/>
  <c r="E86" i="6" s="1"/>
  <c r="L86" i="6" s="1"/>
  <c r="E86" i="3"/>
  <c r="F86" i="6" s="1"/>
  <c r="M86" i="6" s="1"/>
  <c r="F86" i="3"/>
  <c r="G86" i="6" s="1"/>
  <c r="N86" i="6" s="1"/>
  <c r="G86" i="3"/>
  <c r="H86" i="6" s="1"/>
  <c r="O86" i="6" s="1"/>
  <c r="B87" i="3"/>
  <c r="C87" i="6" s="1"/>
  <c r="J87" i="6" s="1"/>
  <c r="C87" i="3"/>
  <c r="D87" i="6" s="1"/>
  <c r="K87" i="6" s="1"/>
  <c r="D87" i="3"/>
  <c r="E87" i="6" s="1"/>
  <c r="L87" i="6" s="1"/>
  <c r="E87" i="3"/>
  <c r="F87" i="6" s="1"/>
  <c r="M87" i="6" s="1"/>
  <c r="F87" i="3"/>
  <c r="G87" i="6" s="1"/>
  <c r="N87" i="6" s="1"/>
  <c r="G87" i="3"/>
  <c r="H87" i="6" s="1"/>
  <c r="O87" i="6" s="1"/>
  <c r="B88" i="3"/>
  <c r="C88" i="6" s="1"/>
  <c r="J88" i="6" s="1"/>
  <c r="C88" i="3"/>
  <c r="D88" i="6" s="1"/>
  <c r="K88" i="6" s="1"/>
  <c r="D88" i="3"/>
  <c r="E88" i="6" s="1"/>
  <c r="L88" i="6" s="1"/>
  <c r="E88" i="3"/>
  <c r="F88" i="6" s="1"/>
  <c r="M88" i="6" s="1"/>
  <c r="F88" i="3"/>
  <c r="G88" i="3"/>
  <c r="H88" i="6" s="1"/>
  <c r="O88" i="6" s="1"/>
  <c r="B89" i="3"/>
  <c r="C89" i="6" s="1"/>
  <c r="J89" i="6" s="1"/>
  <c r="C89" i="3"/>
  <c r="D89" i="6" s="1"/>
  <c r="K89" i="6" s="1"/>
  <c r="D89" i="3"/>
  <c r="E89" i="6" s="1"/>
  <c r="L89" i="6" s="1"/>
  <c r="E89" i="3"/>
  <c r="F89" i="6" s="1"/>
  <c r="M89" i="6" s="1"/>
  <c r="F89" i="3"/>
  <c r="G89" i="6" s="1"/>
  <c r="N89" i="6" s="1"/>
  <c r="G89" i="3"/>
  <c r="H89" i="6" s="1"/>
  <c r="O89" i="6" s="1"/>
  <c r="B90" i="3"/>
  <c r="C90" i="6" s="1"/>
  <c r="J90" i="6" s="1"/>
  <c r="C90" i="3"/>
  <c r="D90" i="6" s="1"/>
  <c r="K90" i="6" s="1"/>
  <c r="D90" i="3"/>
  <c r="E90" i="6" s="1"/>
  <c r="L90" i="6" s="1"/>
  <c r="E90" i="3"/>
  <c r="F90" i="6" s="1"/>
  <c r="M90" i="6" s="1"/>
  <c r="F90" i="3"/>
  <c r="G90" i="6" s="1"/>
  <c r="N90" i="6" s="1"/>
  <c r="G90" i="3"/>
  <c r="H90" i="6" s="1"/>
  <c r="O90" i="6" s="1"/>
  <c r="B91" i="3"/>
  <c r="C91" i="6" s="1"/>
  <c r="J91" i="6" s="1"/>
  <c r="C91" i="3"/>
  <c r="D91" i="6" s="1"/>
  <c r="K91" i="6" s="1"/>
  <c r="D91" i="3"/>
  <c r="E91" i="6" s="1"/>
  <c r="L91" i="6" s="1"/>
  <c r="E91" i="3"/>
  <c r="F91" i="6" s="1"/>
  <c r="M91" i="6" s="1"/>
  <c r="F91" i="3"/>
  <c r="G91" i="6" s="1"/>
  <c r="N91" i="6" s="1"/>
  <c r="G91" i="3"/>
  <c r="H91" i="6" s="1"/>
  <c r="O91" i="6" s="1"/>
  <c r="B92" i="3"/>
  <c r="C92" i="6" s="1"/>
  <c r="J92" i="6" s="1"/>
  <c r="C92" i="3"/>
  <c r="D92" i="6" s="1"/>
  <c r="K92" i="6" s="1"/>
  <c r="D92" i="3"/>
  <c r="E92" i="6" s="1"/>
  <c r="L92" i="6" s="1"/>
  <c r="E92" i="3"/>
  <c r="F92" i="6" s="1"/>
  <c r="M92" i="6" s="1"/>
  <c r="F92" i="3"/>
  <c r="G92" i="6" s="1"/>
  <c r="N92" i="6" s="1"/>
  <c r="G92" i="3"/>
  <c r="H92" i="6" s="1"/>
  <c r="O92" i="6" s="1"/>
  <c r="B93" i="3"/>
  <c r="C93" i="6" s="1"/>
  <c r="J93" i="6" s="1"/>
  <c r="C93" i="3"/>
  <c r="D93" i="6" s="1"/>
  <c r="K93" i="6" s="1"/>
  <c r="D93" i="3"/>
  <c r="E93" i="6" s="1"/>
  <c r="L93" i="6" s="1"/>
  <c r="E93" i="3"/>
  <c r="F93" i="6" s="1"/>
  <c r="M93" i="6" s="1"/>
  <c r="F93" i="3"/>
  <c r="G93" i="3"/>
  <c r="H93" i="6" s="1"/>
  <c r="O93" i="6" s="1"/>
  <c r="B94" i="3"/>
  <c r="C94" i="6" s="1"/>
  <c r="J94" i="6" s="1"/>
  <c r="C94" i="3"/>
  <c r="D94" i="6" s="1"/>
  <c r="K94" i="6" s="1"/>
  <c r="D94" i="3"/>
  <c r="E94" i="6" s="1"/>
  <c r="L94" i="6" s="1"/>
  <c r="E94" i="3"/>
  <c r="F94" i="6" s="1"/>
  <c r="M94" i="6" s="1"/>
  <c r="F94" i="3"/>
  <c r="G94" i="3"/>
  <c r="H94" i="6" s="1"/>
  <c r="O94" i="6" s="1"/>
  <c r="B95" i="3"/>
  <c r="C95" i="6" s="1"/>
  <c r="J95" i="6" s="1"/>
  <c r="C95" i="3"/>
  <c r="D95" i="6" s="1"/>
  <c r="K95" i="6" s="1"/>
  <c r="D95" i="3"/>
  <c r="E95" i="6" s="1"/>
  <c r="L95" i="6" s="1"/>
  <c r="E95" i="3"/>
  <c r="F95" i="6" s="1"/>
  <c r="M95" i="6" s="1"/>
  <c r="F95" i="3"/>
  <c r="G95" i="3"/>
  <c r="H95" i="6" s="1"/>
  <c r="O95" i="6" s="1"/>
  <c r="B96" i="3"/>
  <c r="C96" i="6" s="1"/>
  <c r="J96" i="6" s="1"/>
  <c r="C96" i="3"/>
  <c r="D96" i="6" s="1"/>
  <c r="K96" i="6" s="1"/>
  <c r="D96" i="3"/>
  <c r="E96" i="6" s="1"/>
  <c r="L96" i="6" s="1"/>
  <c r="E96" i="3"/>
  <c r="F96" i="6" s="1"/>
  <c r="M96" i="6" s="1"/>
  <c r="F96" i="3"/>
  <c r="G96" i="6" s="1"/>
  <c r="N96" i="6" s="1"/>
  <c r="G96" i="3"/>
  <c r="H96" i="6" s="1"/>
  <c r="O96" i="6" s="1"/>
  <c r="B97" i="3"/>
  <c r="C97" i="6" s="1"/>
  <c r="J97" i="6" s="1"/>
  <c r="C97" i="3"/>
  <c r="D97" i="6" s="1"/>
  <c r="K97" i="6" s="1"/>
  <c r="D97" i="3"/>
  <c r="E97" i="6" s="1"/>
  <c r="L97" i="6" s="1"/>
  <c r="E97" i="3"/>
  <c r="F97" i="6" s="1"/>
  <c r="M97" i="6" s="1"/>
  <c r="F97" i="3"/>
  <c r="G97" i="6" s="1"/>
  <c r="N97" i="6" s="1"/>
  <c r="G97" i="3"/>
  <c r="H97" i="6" s="1"/>
  <c r="O97" i="6" s="1"/>
  <c r="B98" i="3"/>
  <c r="C98" i="6" s="1"/>
  <c r="J98" i="6" s="1"/>
  <c r="C98" i="3"/>
  <c r="D98" i="6" s="1"/>
  <c r="K98" i="6" s="1"/>
  <c r="D98" i="3"/>
  <c r="E98" i="6" s="1"/>
  <c r="L98" i="6" s="1"/>
  <c r="E98" i="3"/>
  <c r="F98" i="6" s="1"/>
  <c r="M98" i="6" s="1"/>
  <c r="F98" i="3"/>
  <c r="G98" i="3"/>
  <c r="H98" i="6" s="1"/>
  <c r="O98" i="6" s="1"/>
  <c r="B99" i="3"/>
  <c r="C99" i="6" s="1"/>
  <c r="J99" i="6" s="1"/>
  <c r="C99" i="3"/>
  <c r="D99" i="6" s="1"/>
  <c r="K99" i="6" s="1"/>
  <c r="D99" i="3"/>
  <c r="E99" i="6" s="1"/>
  <c r="L99" i="6" s="1"/>
  <c r="E99" i="3"/>
  <c r="F99" i="6" s="1"/>
  <c r="M99" i="6" s="1"/>
  <c r="F99" i="3"/>
  <c r="G99" i="6" s="1"/>
  <c r="N99" i="6" s="1"/>
  <c r="G99" i="3"/>
  <c r="H99" i="6" s="1"/>
  <c r="O99" i="6" s="1"/>
  <c r="B100" i="3"/>
  <c r="C100" i="6" s="1"/>
  <c r="J100" i="6" s="1"/>
  <c r="C100" i="3"/>
  <c r="D100" i="6" s="1"/>
  <c r="K100" i="6" s="1"/>
  <c r="D100" i="3"/>
  <c r="E100" i="6" s="1"/>
  <c r="L100" i="6" s="1"/>
  <c r="E100" i="3"/>
  <c r="F100" i="6" s="1"/>
  <c r="M100" i="6" s="1"/>
  <c r="F100" i="3"/>
  <c r="G100" i="3"/>
  <c r="H100" i="6" s="1"/>
  <c r="O100" i="6" s="1"/>
  <c r="B101" i="3"/>
  <c r="C101" i="6" s="1"/>
  <c r="J101" i="6" s="1"/>
  <c r="C101" i="3"/>
  <c r="D101" i="6" s="1"/>
  <c r="K101" i="6" s="1"/>
  <c r="D101" i="3"/>
  <c r="E101" i="6" s="1"/>
  <c r="L101" i="6" s="1"/>
  <c r="E101" i="3"/>
  <c r="F101" i="6" s="1"/>
  <c r="M101" i="6" s="1"/>
  <c r="F101" i="3"/>
  <c r="G101" i="3"/>
  <c r="H101" i="6" s="1"/>
  <c r="O101" i="6" s="1"/>
  <c r="B102" i="3"/>
  <c r="C102" i="6" s="1"/>
  <c r="J102" i="6" s="1"/>
  <c r="C102" i="3"/>
  <c r="D102" i="6" s="1"/>
  <c r="K102" i="6" s="1"/>
  <c r="D102" i="3"/>
  <c r="E102" i="6" s="1"/>
  <c r="L102" i="6" s="1"/>
  <c r="E102" i="3"/>
  <c r="F102" i="6" s="1"/>
  <c r="M102" i="6" s="1"/>
  <c r="F102" i="3"/>
  <c r="G102" i="3"/>
  <c r="H102" i="6" s="1"/>
  <c r="O102" i="6" s="1"/>
  <c r="B103" i="3"/>
  <c r="C103" i="6" s="1"/>
  <c r="J103" i="6" s="1"/>
  <c r="C103" i="3"/>
  <c r="D103" i="6" s="1"/>
  <c r="K103" i="6" s="1"/>
  <c r="D103" i="3"/>
  <c r="E103" i="6" s="1"/>
  <c r="L103" i="6" s="1"/>
  <c r="E103" i="3"/>
  <c r="F103" i="6" s="1"/>
  <c r="M103" i="6" s="1"/>
  <c r="F103" i="3"/>
  <c r="G103" i="3"/>
  <c r="H103" i="6" s="1"/>
  <c r="O103" i="6" s="1"/>
  <c r="B104" i="3"/>
  <c r="C104" i="6" s="1"/>
  <c r="J104" i="6" s="1"/>
  <c r="C104" i="3"/>
  <c r="D104" i="6" s="1"/>
  <c r="K104" i="6" s="1"/>
  <c r="D104" i="3"/>
  <c r="E104" i="6" s="1"/>
  <c r="L104" i="6" s="1"/>
  <c r="E104" i="3"/>
  <c r="F104" i="6" s="1"/>
  <c r="M104" i="6" s="1"/>
  <c r="F104" i="3"/>
  <c r="G104" i="3"/>
  <c r="H104" i="6" s="1"/>
  <c r="O104" i="6" s="1"/>
  <c r="B105" i="3"/>
  <c r="C105" i="6" s="1"/>
  <c r="J105" i="6" s="1"/>
  <c r="C105" i="3"/>
  <c r="D105" i="6" s="1"/>
  <c r="K105" i="6" s="1"/>
  <c r="D105" i="3"/>
  <c r="E105" i="6" s="1"/>
  <c r="L105" i="6" s="1"/>
  <c r="E105" i="3"/>
  <c r="F105" i="6" s="1"/>
  <c r="M105" i="6" s="1"/>
  <c r="F105" i="3"/>
  <c r="G105" i="3"/>
  <c r="H105" i="6" s="1"/>
  <c r="O105" i="6" s="1"/>
  <c r="B106" i="3"/>
  <c r="C106" i="6" s="1"/>
  <c r="J106" i="6" s="1"/>
  <c r="C106" i="3"/>
  <c r="D106" i="6" s="1"/>
  <c r="K106" i="6" s="1"/>
  <c r="D106" i="3"/>
  <c r="E106" i="6" s="1"/>
  <c r="L106" i="6" s="1"/>
  <c r="E106" i="3"/>
  <c r="F106" i="6" s="1"/>
  <c r="M106" i="6" s="1"/>
  <c r="F106" i="3"/>
  <c r="G106" i="6" s="1"/>
  <c r="N106" i="6" s="1"/>
  <c r="G106" i="3"/>
  <c r="H106" i="6" s="1"/>
  <c r="O106" i="6" s="1"/>
  <c r="B107" i="3"/>
  <c r="C107" i="6" s="1"/>
  <c r="J107" i="6" s="1"/>
  <c r="C107" i="3"/>
  <c r="D107" i="6" s="1"/>
  <c r="K107" i="6" s="1"/>
  <c r="D107" i="3"/>
  <c r="E107" i="6" s="1"/>
  <c r="L107" i="6" s="1"/>
  <c r="E107" i="3"/>
  <c r="F107" i="6" s="1"/>
  <c r="M107" i="6" s="1"/>
  <c r="F107" i="3"/>
  <c r="G107" i="6" s="1"/>
  <c r="N107" i="6" s="1"/>
  <c r="G107" i="3"/>
  <c r="H107" i="6" s="1"/>
  <c r="O107" i="6" s="1"/>
  <c r="B108" i="3"/>
  <c r="C108" i="6" s="1"/>
  <c r="J108" i="6" s="1"/>
  <c r="C108" i="3"/>
  <c r="D108" i="6" s="1"/>
  <c r="K108" i="6" s="1"/>
  <c r="D108" i="3"/>
  <c r="E108" i="6" s="1"/>
  <c r="L108" i="6" s="1"/>
  <c r="E108" i="3"/>
  <c r="F108" i="6" s="1"/>
  <c r="M108" i="6" s="1"/>
  <c r="F108" i="3"/>
  <c r="G108" i="6" s="1"/>
  <c r="N108" i="6" s="1"/>
  <c r="G108" i="3"/>
  <c r="H108" i="6" s="1"/>
  <c r="O108" i="6" s="1"/>
  <c r="B109" i="3"/>
  <c r="C109" i="6" s="1"/>
  <c r="J109" i="6" s="1"/>
  <c r="C109" i="3"/>
  <c r="D109" i="6" s="1"/>
  <c r="K109" i="6" s="1"/>
  <c r="D109" i="3"/>
  <c r="E109" i="6" s="1"/>
  <c r="L109" i="6" s="1"/>
  <c r="E109" i="3"/>
  <c r="F109" i="6" s="1"/>
  <c r="M109" i="6" s="1"/>
  <c r="F109" i="3"/>
  <c r="G109" i="3"/>
  <c r="H109" i="6" s="1"/>
  <c r="O109" i="6" s="1"/>
  <c r="B110" i="3"/>
  <c r="C110" i="6" s="1"/>
  <c r="J110" i="6" s="1"/>
  <c r="C110" i="3"/>
  <c r="D110" i="6" s="1"/>
  <c r="K110" i="6" s="1"/>
  <c r="D110" i="3"/>
  <c r="E110" i="6" s="1"/>
  <c r="L110" i="6" s="1"/>
  <c r="E110" i="3"/>
  <c r="F110" i="6" s="1"/>
  <c r="M110" i="6" s="1"/>
  <c r="F110" i="3"/>
  <c r="G110" i="3"/>
  <c r="H110" i="6" s="1"/>
  <c r="O110" i="6" s="1"/>
  <c r="B111" i="3"/>
  <c r="C111" i="6" s="1"/>
  <c r="J111" i="6" s="1"/>
  <c r="C111" i="3"/>
  <c r="D111" i="6" s="1"/>
  <c r="K111" i="6" s="1"/>
  <c r="D111" i="3"/>
  <c r="E111" i="6" s="1"/>
  <c r="L111" i="6" s="1"/>
  <c r="E111" i="3"/>
  <c r="F111" i="6" s="1"/>
  <c r="M111" i="6" s="1"/>
  <c r="F111" i="3"/>
  <c r="G111" i="6" s="1"/>
  <c r="N111" i="6" s="1"/>
  <c r="G111" i="3"/>
  <c r="H111" i="6" s="1"/>
  <c r="O111" i="6" s="1"/>
  <c r="B112" i="3"/>
  <c r="C112" i="6" s="1"/>
  <c r="J112" i="6" s="1"/>
  <c r="C112" i="3"/>
  <c r="D112" i="6" s="1"/>
  <c r="K112" i="6" s="1"/>
  <c r="D112" i="3"/>
  <c r="E112" i="6" s="1"/>
  <c r="L112" i="6" s="1"/>
  <c r="E112" i="3"/>
  <c r="F112" i="6" s="1"/>
  <c r="M112" i="6" s="1"/>
  <c r="F112" i="3"/>
  <c r="G112" i="3"/>
  <c r="H112" i="6" s="1"/>
  <c r="O112" i="6" s="1"/>
  <c r="B113" i="3"/>
  <c r="C113" i="6" s="1"/>
  <c r="J113" i="6" s="1"/>
  <c r="C113" i="3"/>
  <c r="D113" i="6" s="1"/>
  <c r="K113" i="6" s="1"/>
  <c r="D113" i="3"/>
  <c r="E113" i="6" s="1"/>
  <c r="L113" i="6" s="1"/>
  <c r="E113" i="3"/>
  <c r="F113" i="6" s="1"/>
  <c r="M113" i="6" s="1"/>
  <c r="F113" i="3"/>
  <c r="G113" i="3"/>
  <c r="H113" i="6" s="1"/>
  <c r="O113" i="6" s="1"/>
  <c r="B114" i="3"/>
  <c r="C114" i="6" s="1"/>
  <c r="J114" i="6" s="1"/>
  <c r="C114" i="3"/>
  <c r="D114" i="6" s="1"/>
  <c r="K114" i="6" s="1"/>
  <c r="D114" i="3"/>
  <c r="E114" i="6" s="1"/>
  <c r="L114" i="6" s="1"/>
  <c r="E114" i="3"/>
  <c r="F114" i="6" s="1"/>
  <c r="M114" i="6" s="1"/>
  <c r="F114" i="3"/>
  <c r="G114" i="6" s="1"/>
  <c r="N114" i="6" s="1"/>
  <c r="G114" i="3"/>
  <c r="H114" i="6" s="1"/>
  <c r="O114" i="6" s="1"/>
  <c r="B115" i="3"/>
  <c r="C115" i="6" s="1"/>
  <c r="J115" i="6" s="1"/>
  <c r="C115" i="3"/>
  <c r="D115" i="6" s="1"/>
  <c r="K115" i="6" s="1"/>
  <c r="D115" i="3"/>
  <c r="E115" i="6" s="1"/>
  <c r="L115" i="6" s="1"/>
  <c r="E115" i="3"/>
  <c r="F115" i="6" s="1"/>
  <c r="M115" i="6" s="1"/>
  <c r="F115" i="3"/>
  <c r="G115" i="6" s="1"/>
  <c r="N115" i="6" s="1"/>
  <c r="G115" i="3"/>
  <c r="H115" i="6" s="1"/>
  <c r="O115" i="6" s="1"/>
  <c r="B116" i="3"/>
  <c r="C116" i="6" s="1"/>
  <c r="J116" i="6" s="1"/>
  <c r="C116" i="3"/>
  <c r="D116" i="6" s="1"/>
  <c r="K116" i="6" s="1"/>
  <c r="D116" i="3"/>
  <c r="E116" i="6" s="1"/>
  <c r="L116" i="6" s="1"/>
  <c r="E116" i="3"/>
  <c r="F116" i="6" s="1"/>
  <c r="M116" i="6" s="1"/>
  <c r="F116" i="3"/>
  <c r="G116" i="6" s="1"/>
  <c r="N116" i="6" s="1"/>
  <c r="G116" i="3"/>
  <c r="H116" i="6" s="1"/>
  <c r="O116" i="6" s="1"/>
  <c r="B117" i="3"/>
  <c r="C117" i="6" s="1"/>
  <c r="J117" i="6" s="1"/>
  <c r="C117" i="3"/>
  <c r="D117" i="6" s="1"/>
  <c r="K117" i="6" s="1"/>
  <c r="D117" i="3"/>
  <c r="E117" i="6" s="1"/>
  <c r="L117" i="6" s="1"/>
  <c r="E117" i="3"/>
  <c r="F117" i="6" s="1"/>
  <c r="M117" i="6" s="1"/>
  <c r="F117" i="3"/>
  <c r="G117" i="6" s="1"/>
  <c r="N117" i="6" s="1"/>
  <c r="G117" i="3"/>
  <c r="H117" i="6" s="1"/>
  <c r="O117" i="6" s="1"/>
  <c r="B118" i="3"/>
  <c r="C118" i="6" s="1"/>
  <c r="J118" i="6" s="1"/>
  <c r="C118" i="3"/>
  <c r="D118" i="6" s="1"/>
  <c r="K118" i="6" s="1"/>
  <c r="D118" i="3"/>
  <c r="E118" i="6" s="1"/>
  <c r="L118" i="6" s="1"/>
  <c r="E118" i="3"/>
  <c r="F118" i="6" s="1"/>
  <c r="M118" i="6" s="1"/>
  <c r="F118" i="3"/>
  <c r="G118" i="3"/>
  <c r="H118" i="6" s="1"/>
  <c r="O118" i="6" s="1"/>
  <c r="B119" i="3"/>
  <c r="C119" i="6" s="1"/>
  <c r="J119" i="6" s="1"/>
  <c r="C119" i="3"/>
  <c r="D119" i="6" s="1"/>
  <c r="K119" i="6" s="1"/>
  <c r="D119" i="3"/>
  <c r="E119" i="6" s="1"/>
  <c r="L119" i="6" s="1"/>
  <c r="E119" i="3"/>
  <c r="F119" i="6" s="1"/>
  <c r="M119" i="6" s="1"/>
  <c r="F119" i="3"/>
  <c r="G119" i="3"/>
  <c r="H119" i="6" s="1"/>
  <c r="O119" i="6" s="1"/>
  <c r="B120" i="3"/>
  <c r="C120" i="6" s="1"/>
  <c r="J120" i="6" s="1"/>
  <c r="C120" i="3"/>
  <c r="D120" i="6" s="1"/>
  <c r="K120" i="6" s="1"/>
  <c r="D120" i="3"/>
  <c r="E120" i="6" s="1"/>
  <c r="L120" i="6" s="1"/>
  <c r="E120" i="3"/>
  <c r="F120" i="6" s="1"/>
  <c r="M120" i="6" s="1"/>
  <c r="F120" i="3"/>
  <c r="G120" i="6" s="1"/>
  <c r="N120" i="6" s="1"/>
  <c r="G120" i="3"/>
  <c r="H120" i="6" s="1"/>
  <c r="O120" i="6" s="1"/>
  <c r="B121" i="3"/>
  <c r="C121" i="6" s="1"/>
  <c r="J121" i="6" s="1"/>
  <c r="C121" i="3"/>
  <c r="D121" i="6" s="1"/>
  <c r="K121" i="6" s="1"/>
  <c r="D121" i="3"/>
  <c r="E121" i="6" s="1"/>
  <c r="L121" i="6" s="1"/>
  <c r="E121" i="3"/>
  <c r="F121" i="6" s="1"/>
  <c r="M121" i="6" s="1"/>
  <c r="F121" i="3"/>
  <c r="G121" i="3"/>
  <c r="H121" i="6" s="1"/>
  <c r="O121" i="6" s="1"/>
  <c r="B122" i="3"/>
  <c r="C122" i="6" s="1"/>
  <c r="J122" i="6" s="1"/>
  <c r="C122" i="3"/>
  <c r="D122" i="6" s="1"/>
  <c r="K122" i="6" s="1"/>
  <c r="D122" i="3"/>
  <c r="E122" i="6" s="1"/>
  <c r="L122" i="6" s="1"/>
  <c r="E122" i="3"/>
  <c r="F122" i="6" s="1"/>
  <c r="M122" i="6" s="1"/>
  <c r="F122" i="3"/>
  <c r="G122" i="6" s="1"/>
  <c r="N122" i="6" s="1"/>
  <c r="G122" i="3"/>
  <c r="H122" i="6" s="1"/>
  <c r="O122" i="6" s="1"/>
  <c r="B123" i="3"/>
  <c r="C123" i="6" s="1"/>
  <c r="J123" i="6" s="1"/>
  <c r="C123" i="3"/>
  <c r="D123" i="6" s="1"/>
  <c r="K123" i="6" s="1"/>
  <c r="D123" i="3"/>
  <c r="E123" i="6" s="1"/>
  <c r="L123" i="6" s="1"/>
  <c r="E123" i="3"/>
  <c r="F123" i="6" s="1"/>
  <c r="M123" i="6" s="1"/>
  <c r="F123" i="3"/>
  <c r="G123" i="6" s="1"/>
  <c r="N123" i="6" s="1"/>
  <c r="G123" i="3"/>
  <c r="H123" i="6" s="1"/>
  <c r="O123" i="6" s="1"/>
  <c r="B124" i="3"/>
  <c r="C124" i="6" s="1"/>
  <c r="J124" i="6" s="1"/>
  <c r="C124" i="3"/>
  <c r="D124" i="6" s="1"/>
  <c r="K124" i="6" s="1"/>
  <c r="D124" i="3"/>
  <c r="E124" i="6" s="1"/>
  <c r="L124" i="6" s="1"/>
  <c r="E124" i="3"/>
  <c r="F124" i="6" s="1"/>
  <c r="M124" i="6" s="1"/>
  <c r="F124" i="3"/>
  <c r="G124" i="6" s="1"/>
  <c r="N124" i="6" s="1"/>
  <c r="G124" i="3"/>
  <c r="H124" i="6" s="1"/>
  <c r="O124" i="6" s="1"/>
  <c r="B125" i="3"/>
  <c r="C125" i="6" s="1"/>
  <c r="J125" i="6" s="1"/>
  <c r="C125" i="3"/>
  <c r="D125" i="6" s="1"/>
  <c r="K125" i="6" s="1"/>
  <c r="D125" i="3"/>
  <c r="E125" i="6" s="1"/>
  <c r="L125" i="6" s="1"/>
  <c r="E125" i="3"/>
  <c r="F125" i="6" s="1"/>
  <c r="M125" i="6" s="1"/>
  <c r="F125" i="3"/>
  <c r="G125" i="6" s="1"/>
  <c r="N125" i="6" s="1"/>
  <c r="G125" i="3"/>
  <c r="H125" i="6" s="1"/>
  <c r="O125" i="6" s="1"/>
  <c r="B126" i="3"/>
  <c r="C126" i="6" s="1"/>
  <c r="J126" i="6" s="1"/>
  <c r="C126" i="3"/>
  <c r="D126" i="6" s="1"/>
  <c r="K126" i="6" s="1"/>
  <c r="D126" i="3"/>
  <c r="E126" i="6" s="1"/>
  <c r="L126" i="6" s="1"/>
  <c r="E126" i="3"/>
  <c r="F126" i="6" s="1"/>
  <c r="M126" i="6" s="1"/>
  <c r="F126" i="3"/>
  <c r="G126" i="6" s="1"/>
  <c r="N126" i="6" s="1"/>
  <c r="G126" i="3"/>
  <c r="H126" i="6" s="1"/>
  <c r="O126" i="6" s="1"/>
  <c r="B127" i="3"/>
  <c r="C127" i="6" s="1"/>
  <c r="J127" i="6" s="1"/>
  <c r="C127" i="3"/>
  <c r="D127" i="6" s="1"/>
  <c r="K127" i="6" s="1"/>
  <c r="D127" i="3"/>
  <c r="E127" i="6" s="1"/>
  <c r="L127" i="6" s="1"/>
  <c r="E127" i="3"/>
  <c r="F127" i="6" s="1"/>
  <c r="M127" i="6" s="1"/>
  <c r="F127" i="3"/>
  <c r="G127" i="6" s="1"/>
  <c r="N127" i="6" s="1"/>
  <c r="G127" i="3"/>
  <c r="H127" i="6" s="1"/>
  <c r="O127" i="6" s="1"/>
  <c r="B128" i="3"/>
  <c r="C128" i="6" s="1"/>
  <c r="J128" i="6" s="1"/>
  <c r="C128" i="3"/>
  <c r="D128" i="6" s="1"/>
  <c r="K128" i="6" s="1"/>
  <c r="D128" i="3"/>
  <c r="E128" i="6" s="1"/>
  <c r="L128" i="6" s="1"/>
  <c r="E128" i="3"/>
  <c r="F128" i="6" s="1"/>
  <c r="M128" i="6" s="1"/>
  <c r="F128" i="3"/>
  <c r="G128" i="6" s="1"/>
  <c r="N128" i="6" s="1"/>
  <c r="G128" i="3"/>
  <c r="H128" i="6" s="1"/>
  <c r="O128" i="6" s="1"/>
  <c r="B129" i="3"/>
  <c r="C129" i="6" s="1"/>
  <c r="J129" i="6" s="1"/>
  <c r="C129" i="3"/>
  <c r="D129" i="6" s="1"/>
  <c r="K129" i="6" s="1"/>
  <c r="D129" i="3"/>
  <c r="E129" i="6" s="1"/>
  <c r="L129" i="6" s="1"/>
  <c r="E129" i="3"/>
  <c r="F129" i="6" s="1"/>
  <c r="M129" i="6" s="1"/>
  <c r="F129" i="3"/>
  <c r="G129" i="6" s="1"/>
  <c r="N129" i="6" s="1"/>
  <c r="G129" i="3"/>
  <c r="H129" i="6" s="1"/>
  <c r="O129" i="6" s="1"/>
  <c r="B130" i="3"/>
  <c r="C130" i="6" s="1"/>
  <c r="J130" i="6" s="1"/>
  <c r="C130" i="3"/>
  <c r="D130" i="6" s="1"/>
  <c r="K130" i="6" s="1"/>
  <c r="D130" i="3"/>
  <c r="E130" i="6" s="1"/>
  <c r="L130" i="6" s="1"/>
  <c r="E130" i="3"/>
  <c r="F130" i="6" s="1"/>
  <c r="M130" i="6" s="1"/>
  <c r="F130" i="3"/>
  <c r="G130" i="6" s="1"/>
  <c r="N130" i="6" s="1"/>
  <c r="G130" i="3"/>
  <c r="H130" i="6" s="1"/>
  <c r="O130" i="6" s="1"/>
  <c r="B131" i="3"/>
  <c r="C131" i="6" s="1"/>
  <c r="J131" i="6" s="1"/>
  <c r="C131" i="3"/>
  <c r="D131" i="6" s="1"/>
  <c r="K131" i="6" s="1"/>
  <c r="D131" i="3"/>
  <c r="E131" i="6" s="1"/>
  <c r="L131" i="6" s="1"/>
  <c r="E131" i="3"/>
  <c r="F131" i="6" s="1"/>
  <c r="M131" i="6" s="1"/>
  <c r="F131" i="3"/>
  <c r="G131" i="6" s="1"/>
  <c r="N131" i="6" s="1"/>
  <c r="G131" i="3"/>
  <c r="H131" i="6" s="1"/>
  <c r="O131" i="6" s="1"/>
  <c r="B132" i="3"/>
  <c r="C132" i="6" s="1"/>
  <c r="J132" i="6" s="1"/>
  <c r="C132" i="3"/>
  <c r="D132" i="6" s="1"/>
  <c r="K132" i="6" s="1"/>
  <c r="D132" i="3"/>
  <c r="E132" i="6" s="1"/>
  <c r="L132" i="6" s="1"/>
  <c r="E132" i="3"/>
  <c r="F132" i="6" s="1"/>
  <c r="M132" i="6" s="1"/>
  <c r="F132" i="3"/>
  <c r="G132" i="6" s="1"/>
  <c r="N132" i="6" s="1"/>
  <c r="G132" i="3"/>
  <c r="H132" i="6" s="1"/>
  <c r="O132" i="6" s="1"/>
  <c r="B133" i="3"/>
  <c r="C133" i="6" s="1"/>
  <c r="J133" i="6" s="1"/>
  <c r="C133" i="3"/>
  <c r="D133" i="6" s="1"/>
  <c r="K133" i="6" s="1"/>
  <c r="D133" i="3"/>
  <c r="E133" i="6" s="1"/>
  <c r="L133" i="6" s="1"/>
  <c r="E133" i="3"/>
  <c r="F133" i="6" s="1"/>
  <c r="M133" i="6" s="1"/>
  <c r="F133" i="3"/>
  <c r="G133" i="3"/>
  <c r="H133" i="6" s="1"/>
  <c r="O133" i="6" s="1"/>
  <c r="B134" i="3"/>
  <c r="C134" i="6" s="1"/>
  <c r="J134" i="6" s="1"/>
  <c r="C134" i="3"/>
  <c r="D134" i="6" s="1"/>
  <c r="K134" i="6" s="1"/>
  <c r="D134" i="3"/>
  <c r="E134" i="6" s="1"/>
  <c r="L134" i="6" s="1"/>
  <c r="E134" i="3"/>
  <c r="F134" i="6" s="1"/>
  <c r="M134" i="6" s="1"/>
  <c r="F134" i="3"/>
  <c r="G134" i="3"/>
  <c r="H134" i="6" s="1"/>
  <c r="O134" i="6" s="1"/>
  <c r="B135" i="3"/>
  <c r="C135" i="6" s="1"/>
  <c r="J135" i="6" s="1"/>
  <c r="C135" i="3"/>
  <c r="D135" i="6" s="1"/>
  <c r="K135" i="6" s="1"/>
  <c r="D135" i="3"/>
  <c r="E135" i="6" s="1"/>
  <c r="L135" i="6" s="1"/>
  <c r="E135" i="3"/>
  <c r="F135" i="6" s="1"/>
  <c r="M135" i="6" s="1"/>
  <c r="F135" i="3"/>
  <c r="G135" i="6" s="1"/>
  <c r="N135" i="6" s="1"/>
  <c r="G135" i="3"/>
  <c r="H135" i="6" s="1"/>
  <c r="O135" i="6" s="1"/>
  <c r="B136" i="3"/>
  <c r="C136" i="6" s="1"/>
  <c r="J136" i="6" s="1"/>
  <c r="C136" i="3"/>
  <c r="D136" i="6" s="1"/>
  <c r="K136" i="6" s="1"/>
  <c r="D136" i="3"/>
  <c r="E136" i="6" s="1"/>
  <c r="L136" i="6" s="1"/>
  <c r="E136" i="3"/>
  <c r="F136" i="6" s="1"/>
  <c r="M136" i="6" s="1"/>
  <c r="F136" i="3"/>
  <c r="G136" i="3"/>
  <c r="H136" i="6" s="1"/>
  <c r="O136" i="6" s="1"/>
  <c r="B137" i="3"/>
  <c r="C137" i="6" s="1"/>
  <c r="J137" i="6" s="1"/>
  <c r="C137" i="3"/>
  <c r="D137" i="6" s="1"/>
  <c r="K137" i="6" s="1"/>
  <c r="D137" i="3"/>
  <c r="E137" i="6" s="1"/>
  <c r="L137" i="6" s="1"/>
  <c r="E137" i="3"/>
  <c r="F137" i="6" s="1"/>
  <c r="M137" i="6" s="1"/>
  <c r="F137" i="3"/>
  <c r="G137" i="3"/>
  <c r="H137" i="6" s="1"/>
  <c r="O137" i="6" s="1"/>
  <c r="B138" i="3"/>
  <c r="C138" i="6" s="1"/>
  <c r="J138" i="6" s="1"/>
  <c r="C138" i="3"/>
  <c r="D138" i="6" s="1"/>
  <c r="K138" i="6" s="1"/>
  <c r="D138" i="3"/>
  <c r="E138" i="6" s="1"/>
  <c r="L138" i="6" s="1"/>
  <c r="E138" i="3"/>
  <c r="F138" i="6" s="1"/>
  <c r="M138" i="6" s="1"/>
  <c r="F138" i="3"/>
  <c r="G138" i="3"/>
  <c r="H138" i="6" s="1"/>
  <c r="O138" i="6" s="1"/>
  <c r="B139" i="3"/>
  <c r="C139" i="6" s="1"/>
  <c r="J139" i="6" s="1"/>
  <c r="C139" i="3"/>
  <c r="D139" i="6" s="1"/>
  <c r="K139" i="6" s="1"/>
  <c r="D139" i="3"/>
  <c r="E139" i="6" s="1"/>
  <c r="L139" i="6" s="1"/>
  <c r="E139" i="3"/>
  <c r="F139" i="6" s="1"/>
  <c r="M139" i="6" s="1"/>
  <c r="F139" i="3"/>
  <c r="G139" i="3"/>
  <c r="H139" i="6" s="1"/>
  <c r="O139" i="6" s="1"/>
  <c r="B140" i="3"/>
  <c r="C140" i="6" s="1"/>
  <c r="J140" i="6" s="1"/>
  <c r="C140" i="3"/>
  <c r="D140" i="6" s="1"/>
  <c r="K140" i="6" s="1"/>
  <c r="D140" i="3"/>
  <c r="E140" i="6" s="1"/>
  <c r="L140" i="6" s="1"/>
  <c r="E140" i="3"/>
  <c r="F140" i="6" s="1"/>
  <c r="M140" i="6" s="1"/>
  <c r="F140" i="3"/>
  <c r="G140" i="3"/>
  <c r="H140" i="6" s="1"/>
  <c r="O140" i="6" s="1"/>
  <c r="B141" i="3"/>
  <c r="C141" i="6" s="1"/>
  <c r="J141" i="6" s="1"/>
  <c r="C141" i="3"/>
  <c r="D141" i="6" s="1"/>
  <c r="K141" i="6" s="1"/>
  <c r="D141" i="3"/>
  <c r="E141" i="6" s="1"/>
  <c r="L141" i="6" s="1"/>
  <c r="E141" i="3"/>
  <c r="F141" i="6" s="1"/>
  <c r="M141" i="6" s="1"/>
  <c r="F141" i="3"/>
  <c r="G141" i="3"/>
  <c r="H141" i="6" s="1"/>
  <c r="O141" i="6" s="1"/>
  <c r="B142" i="3"/>
  <c r="C142" i="6" s="1"/>
  <c r="J142" i="6" s="1"/>
  <c r="C142" i="3"/>
  <c r="D142" i="6" s="1"/>
  <c r="K142" i="6" s="1"/>
  <c r="D142" i="3"/>
  <c r="E142" i="6" s="1"/>
  <c r="L142" i="6" s="1"/>
  <c r="E142" i="3"/>
  <c r="F142" i="6" s="1"/>
  <c r="M142" i="6" s="1"/>
  <c r="F142" i="3"/>
  <c r="G142" i="3"/>
  <c r="H142" i="6" s="1"/>
  <c r="O142" i="6" s="1"/>
  <c r="B143" i="3"/>
  <c r="C143" i="6" s="1"/>
  <c r="J143" i="6" s="1"/>
  <c r="C143" i="3"/>
  <c r="D143" i="6" s="1"/>
  <c r="K143" i="6" s="1"/>
  <c r="D143" i="3"/>
  <c r="E143" i="6" s="1"/>
  <c r="L143" i="6" s="1"/>
  <c r="E143" i="3"/>
  <c r="F143" i="6" s="1"/>
  <c r="M143" i="6" s="1"/>
  <c r="F143" i="3"/>
  <c r="G143" i="6" s="1"/>
  <c r="N143" i="6" s="1"/>
  <c r="G143" i="3"/>
  <c r="H143" i="6" s="1"/>
  <c r="O143" i="6" s="1"/>
  <c r="B144" i="3"/>
  <c r="C144" i="6" s="1"/>
  <c r="J144" i="6" s="1"/>
  <c r="C144" i="3"/>
  <c r="D144" i="6" s="1"/>
  <c r="K144" i="6" s="1"/>
  <c r="D144" i="3"/>
  <c r="E144" i="6" s="1"/>
  <c r="L144" i="6" s="1"/>
  <c r="E144" i="3"/>
  <c r="F144" i="6" s="1"/>
  <c r="M144" i="6" s="1"/>
  <c r="F144" i="3"/>
  <c r="G144" i="3"/>
  <c r="H144" i="6" s="1"/>
  <c r="O144" i="6" s="1"/>
  <c r="B145" i="3"/>
  <c r="C145" i="6" s="1"/>
  <c r="J145" i="6" s="1"/>
  <c r="C145" i="3"/>
  <c r="D145" i="6" s="1"/>
  <c r="K145" i="6" s="1"/>
  <c r="D145" i="3"/>
  <c r="E145" i="6" s="1"/>
  <c r="L145" i="6" s="1"/>
  <c r="E145" i="3"/>
  <c r="F145" i="6" s="1"/>
  <c r="M145" i="6" s="1"/>
  <c r="F145" i="3"/>
  <c r="G145" i="3"/>
  <c r="H145" i="6" s="1"/>
  <c r="O145" i="6" s="1"/>
  <c r="B146" i="3"/>
  <c r="C146" i="6" s="1"/>
  <c r="J146" i="6" s="1"/>
  <c r="C146" i="3"/>
  <c r="D146" i="6" s="1"/>
  <c r="K146" i="6" s="1"/>
  <c r="D146" i="3"/>
  <c r="E146" i="6" s="1"/>
  <c r="L146" i="6" s="1"/>
  <c r="E146" i="3"/>
  <c r="F146" i="6" s="1"/>
  <c r="M146" i="6" s="1"/>
  <c r="F146" i="3"/>
  <c r="G146" i="3"/>
  <c r="H146" i="6" s="1"/>
  <c r="O146" i="6" s="1"/>
  <c r="B147" i="3"/>
  <c r="C147" i="6" s="1"/>
  <c r="J147" i="6" s="1"/>
  <c r="C147" i="3"/>
  <c r="D147" i="6" s="1"/>
  <c r="K147" i="6" s="1"/>
  <c r="D147" i="3"/>
  <c r="E147" i="6" s="1"/>
  <c r="L147" i="6" s="1"/>
  <c r="E147" i="3"/>
  <c r="F147" i="6" s="1"/>
  <c r="M147" i="6" s="1"/>
  <c r="F147" i="3"/>
  <c r="G147" i="6" s="1"/>
  <c r="N147" i="6" s="1"/>
  <c r="G147" i="3"/>
  <c r="H147" i="6" s="1"/>
  <c r="O147" i="6" s="1"/>
  <c r="B148" i="3"/>
  <c r="C148" i="6" s="1"/>
  <c r="J148" i="6" s="1"/>
  <c r="C148" i="3"/>
  <c r="D148" i="6" s="1"/>
  <c r="K148" i="6" s="1"/>
  <c r="D148" i="3"/>
  <c r="E148" i="6" s="1"/>
  <c r="L148" i="6" s="1"/>
  <c r="E148" i="3"/>
  <c r="F148" i="6" s="1"/>
  <c r="M148" i="6" s="1"/>
  <c r="F148" i="3"/>
  <c r="G148" i="3"/>
  <c r="H148" i="6" s="1"/>
  <c r="O148" i="6" s="1"/>
  <c r="B149" i="3"/>
  <c r="C149" i="6" s="1"/>
  <c r="J149" i="6" s="1"/>
  <c r="C149" i="3"/>
  <c r="D149" i="6" s="1"/>
  <c r="K149" i="6" s="1"/>
  <c r="D149" i="3"/>
  <c r="E149" i="6" s="1"/>
  <c r="L149" i="6" s="1"/>
  <c r="E149" i="3"/>
  <c r="F149" i="6" s="1"/>
  <c r="M149" i="6" s="1"/>
  <c r="F149" i="3"/>
  <c r="G149" i="6" s="1"/>
  <c r="N149" i="6" s="1"/>
  <c r="G149" i="3"/>
  <c r="H149" i="6" s="1"/>
  <c r="O149" i="6" s="1"/>
  <c r="B150" i="3"/>
  <c r="C150" i="6" s="1"/>
  <c r="J150" i="6" s="1"/>
  <c r="C150" i="3"/>
  <c r="D150" i="6" s="1"/>
  <c r="K150" i="6" s="1"/>
  <c r="D150" i="3"/>
  <c r="E150" i="6" s="1"/>
  <c r="L150" i="6" s="1"/>
  <c r="E150" i="3"/>
  <c r="F150" i="6" s="1"/>
  <c r="M150" i="6" s="1"/>
  <c r="F150" i="3"/>
  <c r="G150" i="3"/>
  <c r="H150" i="6" s="1"/>
  <c r="O150" i="6" s="1"/>
  <c r="B151" i="3"/>
  <c r="C151" i="6" s="1"/>
  <c r="J151" i="6" s="1"/>
  <c r="C151" i="3"/>
  <c r="D151" i="6" s="1"/>
  <c r="K151" i="6" s="1"/>
  <c r="D151" i="3"/>
  <c r="E151" i="6" s="1"/>
  <c r="L151" i="6" s="1"/>
  <c r="E151" i="3"/>
  <c r="F151" i="6" s="1"/>
  <c r="M151" i="6" s="1"/>
  <c r="F151" i="3"/>
  <c r="G151" i="6" s="1"/>
  <c r="N151" i="6" s="1"/>
  <c r="G151" i="3"/>
  <c r="H151" i="6" s="1"/>
  <c r="O151" i="6" s="1"/>
  <c r="B152" i="3"/>
  <c r="C152" i="6" s="1"/>
  <c r="J152" i="6" s="1"/>
  <c r="C152" i="3"/>
  <c r="D152" i="6" s="1"/>
  <c r="K152" i="6" s="1"/>
  <c r="D152" i="3"/>
  <c r="E152" i="6" s="1"/>
  <c r="L152" i="6" s="1"/>
  <c r="E152" i="3"/>
  <c r="F152" i="6" s="1"/>
  <c r="M152" i="6" s="1"/>
  <c r="F152" i="3"/>
  <c r="G152" i="6" s="1"/>
  <c r="N152" i="6" s="1"/>
  <c r="G152" i="3"/>
  <c r="H152" i="6" s="1"/>
  <c r="O152" i="6" s="1"/>
  <c r="B153" i="3"/>
  <c r="C153" i="6" s="1"/>
  <c r="J153" i="6" s="1"/>
  <c r="C153" i="3"/>
  <c r="D153" i="6" s="1"/>
  <c r="K153" i="6" s="1"/>
  <c r="D153" i="3"/>
  <c r="E153" i="6" s="1"/>
  <c r="L153" i="6" s="1"/>
  <c r="E153" i="3"/>
  <c r="F153" i="6" s="1"/>
  <c r="M153" i="6" s="1"/>
  <c r="F153" i="3"/>
  <c r="G153" i="6" s="1"/>
  <c r="N153" i="6" s="1"/>
  <c r="G153" i="3"/>
  <c r="H153" i="6" s="1"/>
  <c r="O153" i="6" s="1"/>
  <c r="B154" i="3"/>
  <c r="C154" i="6" s="1"/>
  <c r="J154" i="6" s="1"/>
  <c r="C154" i="3"/>
  <c r="D154" i="6" s="1"/>
  <c r="K154" i="6" s="1"/>
  <c r="D154" i="3"/>
  <c r="E154" i="6" s="1"/>
  <c r="L154" i="6" s="1"/>
  <c r="E154" i="3"/>
  <c r="F154" i="6" s="1"/>
  <c r="M154" i="6" s="1"/>
  <c r="F154" i="3"/>
  <c r="G154" i="6" s="1"/>
  <c r="N154" i="6" s="1"/>
  <c r="G154" i="3"/>
  <c r="H154" i="6" s="1"/>
  <c r="O154" i="6" s="1"/>
  <c r="B155" i="3"/>
  <c r="C155" i="6" s="1"/>
  <c r="J155" i="6" s="1"/>
  <c r="C155" i="3"/>
  <c r="D155" i="6" s="1"/>
  <c r="K155" i="6" s="1"/>
  <c r="D155" i="3"/>
  <c r="E155" i="6" s="1"/>
  <c r="L155" i="6" s="1"/>
  <c r="E155" i="3"/>
  <c r="F155" i="6" s="1"/>
  <c r="M155" i="6" s="1"/>
  <c r="F155" i="3"/>
  <c r="G155" i="3"/>
  <c r="H155" i="6" s="1"/>
  <c r="O155" i="6" s="1"/>
  <c r="B156" i="3"/>
  <c r="C156" i="6" s="1"/>
  <c r="J156" i="6" s="1"/>
  <c r="C156" i="3"/>
  <c r="D156" i="6" s="1"/>
  <c r="K156" i="6" s="1"/>
  <c r="D156" i="3"/>
  <c r="E156" i="6" s="1"/>
  <c r="L156" i="6" s="1"/>
  <c r="E156" i="3"/>
  <c r="F156" i="6" s="1"/>
  <c r="M156" i="6" s="1"/>
  <c r="F156" i="3"/>
  <c r="G156" i="3"/>
  <c r="H156" i="6" s="1"/>
  <c r="O156" i="6" s="1"/>
  <c r="B157" i="3"/>
  <c r="C157" i="6" s="1"/>
  <c r="J157" i="6" s="1"/>
  <c r="C157" i="3"/>
  <c r="D157" i="6" s="1"/>
  <c r="K157" i="6" s="1"/>
  <c r="D157" i="3"/>
  <c r="E157" i="6" s="1"/>
  <c r="L157" i="6" s="1"/>
  <c r="E157" i="3"/>
  <c r="F157" i="6" s="1"/>
  <c r="M157" i="6" s="1"/>
  <c r="F157" i="3"/>
  <c r="G157" i="6" s="1"/>
  <c r="N157" i="6" s="1"/>
  <c r="G157" i="3"/>
  <c r="H157" i="6" s="1"/>
  <c r="O157" i="6" s="1"/>
  <c r="B158" i="3"/>
  <c r="C158" i="6" s="1"/>
  <c r="J158" i="6" s="1"/>
  <c r="C158" i="3"/>
  <c r="D158" i="6" s="1"/>
  <c r="K158" i="6" s="1"/>
  <c r="D158" i="3"/>
  <c r="E158" i="6" s="1"/>
  <c r="L158" i="6" s="1"/>
  <c r="E158" i="3"/>
  <c r="F158" i="6" s="1"/>
  <c r="M158" i="6" s="1"/>
  <c r="F158" i="3"/>
  <c r="G158" i="6" s="1"/>
  <c r="N158" i="6" s="1"/>
  <c r="G158" i="3"/>
  <c r="H158" i="6" s="1"/>
  <c r="O158" i="6" s="1"/>
  <c r="B159" i="3"/>
  <c r="C159" i="6" s="1"/>
  <c r="J159" i="6" s="1"/>
  <c r="C159" i="3"/>
  <c r="D159" i="6" s="1"/>
  <c r="K159" i="6" s="1"/>
  <c r="D159" i="3"/>
  <c r="E159" i="6" s="1"/>
  <c r="L159" i="6" s="1"/>
  <c r="E159" i="3"/>
  <c r="F159" i="6" s="1"/>
  <c r="M159" i="6" s="1"/>
  <c r="F159" i="3"/>
  <c r="G159" i="3"/>
  <c r="H159" i="6" s="1"/>
  <c r="O159" i="6" s="1"/>
  <c r="B160" i="3"/>
  <c r="C160" i="6" s="1"/>
  <c r="J160" i="6" s="1"/>
  <c r="C160" i="3"/>
  <c r="D160" i="6" s="1"/>
  <c r="K160" i="6" s="1"/>
  <c r="D160" i="3"/>
  <c r="E160" i="6" s="1"/>
  <c r="L160" i="6" s="1"/>
  <c r="E160" i="3"/>
  <c r="F160" i="6" s="1"/>
  <c r="M160" i="6" s="1"/>
  <c r="F160" i="3"/>
  <c r="G160" i="3"/>
  <c r="H160" i="6" s="1"/>
  <c r="O160" i="6" s="1"/>
  <c r="B161" i="3"/>
  <c r="C161" i="6" s="1"/>
  <c r="J161" i="6" s="1"/>
  <c r="C161" i="3"/>
  <c r="D161" i="6" s="1"/>
  <c r="K161" i="6" s="1"/>
  <c r="D161" i="3"/>
  <c r="E161" i="6" s="1"/>
  <c r="L161" i="6" s="1"/>
  <c r="E161" i="3"/>
  <c r="F161" i="6" s="1"/>
  <c r="M161" i="6" s="1"/>
  <c r="F161" i="3"/>
  <c r="G161" i="6" s="1"/>
  <c r="N161" i="6" s="1"/>
  <c r="G161" i="3"/>
  <c r="H161" i="6" s="1"/>
  <c r="O161" i="6" s="1"/>
  <c r="B162" i="3"/>
  <c r="C162" i="6" s="1"/>
  <c r="J162" i="6" s="1"/>
  <c r="C162" i="3"/>
  <c r="D162" i="6" s="1"/>
  <c r="K162" i="6" s="1"/>
  <c r="D162" i="3"/>
  <c r="E162" i="6" s="1"/>
  <c r="L162" i="6" s="1"/>
  <c r="E162" i="3"/>
  <c r="F162" i="6" s="1"/>
  <c r="M162" i="6" s="1"/>
  <c r="F162" i="3"/>
  <c r="G162" i="3"/>
  <c r="H162" i="6" s="1"/>
  <c r="O162" i="6" s="1"/>
  <c r="B163" i="3"/>
  <c r="C163" i="6" s="1"/>
  <c r="J163" i="6" s="1"/>
  <c r="C163" i="3"/>
  <c r="D163" i="6" s="1"/>
  <c r="K163" i="6" s="1"/>
  <c r="D163" i="3"/>
  <c r="E163" i="6" s="1"/>
  <c r="L163" i="6" s="1"/>
  <c r="E163" i="3"/>
  <c r="F163" i="6" s="1"/>
  <c r="M163" i="6" s="1"/>
  <c r="F163" i="3"/>
  <c r="G163" i="6" s="1"/>
  <c r="N163" i="6" s="1"/>
  <c r="G163" i="3"/>
  <c r="H163" i="6" s="1"/>
  <c r="O163" i="6" s="1"/>
  <c r="B164" i="3"/>
  <c r="C164" i="6" s="1"/>
  <c r="J164" i="6" s="1"/>
  <c r="C164" i="3"/>
  <c r="D164" i="6" s="1"/>
  <c r="K164" i="6" s="1"/>
  <c r="D164" i="3"/>
  <c r="E164" i="6" s="1"/>
  <c r="L164" i="6" s="1"/>
  <c r="E164" i="3"/>
  <c r="F164" i="6" s="1"/>
  <c r="M164" i="6" s="1"/>
  <c r="F164" i="3"/>
  <c r="G164" i="6" s="1"/>
  <c r="N164" i="6" s="1"/>
  <c r="G164" i="3"/>
  <c r="H164" i="6" s="1"/>
  <c r="O164" i="6" s="1"/>
  <c r="B165" i="3"/>
  <c r="C165" i="6" s="1"/>
  <c r="J165" i="6" s="1"/>
  <c r="C165" i="3"/>
  <c r="D165" i="6" s="1"/>
  <c r="K165" i="6" s="1"/>
  <c r="D165" i="3"/>
  <c r="E165" i="6" s="1"/>
  <c r="L165" i="6" s="1"/>
  <c r="E165" i="3"/>
  <c r="F165" i="6" s="1"/>
  <c r="M165" i="6" s="1"/>
  <c r="F165" i="3"/>
  <c r="G165" i="3"/>
  <c r="H165" i="6" s="1"/>
  <c r="O165" i="6" s="1"/>
  <c r="B166" i="3"/>
  <c r="C166" i="6" s="1"/>
  <c r="J166" i="6" s="1"/>
  <c r="C166" i="3"/>
  <c r="D166" i="6" s="1"/>
  <c r="K166" i="6" s="1"/>
  <c r="D166" i="3"/>
  <c r="E166" i="6" s="1"/>
  <c r="L166" i="6" s="1"/>
  <c r="E166" i="3"/>
  <c r="F166" i="6" s="1"/>
  <c r="M166" i="6" s="1"/>
  <c r="F166" i="3"/>
  <c r="G166" i="3"/>
  <c r="H166" i="6" s="1"/>
  <c r="O166" i="6" s="1"/>
  <c r="B167" i="3"/>
  <c r="C167" i="6" s="1"/>
  <c r="J167" i="6" s="1"/>
  <c r="C167" i="3"/>
  <c r="D167" i="6" s="1"/>
  <c r="K167" i="6" s="1"/>
  <c r="D167" i="3"/>
  <c r="E167" i="6" s="1"/>
  <c r="L167" i="6" s="1"/>
  <c r="E167" i="3"/>
  <c r="F167" i="6" s="1"/>
  <c r="M167" i="6" s="1"/>
  <c r="F167" i="3"/>
  <c r="G167" i="3"/>
  <c r="H167" i="6" s="1"/>
  <c r="O167" i="6" s="1"/>
  <c r="B168" i="3"/>
  <c r="C168" i="6" s="1"/>
  <c r="J168" i="6" s="1"/>
  <c r="C168" i="3"/>
  <c r="D168" i="6" s="1"/>
  <c r="K168" i="6" s="1"/>
  <c r="D168" i="3"/>
  <c r="E168" i="6" s="1"/>
  <c r="L168" i="6" s="1"/>
  <c r="E168" i="3"/>
  <c r="F168" i="6" s="1"/>
  <c r="M168" i="6" s="1"/>
  <c r="F168" i="3"/>
  <c r="G168" i="3"/>
  <c r="H168" i="6" s="1"/>
  <c r="O168" i="6" s="1"/>
  <c r="B169" i="3"/>
  <c r="C169" i="6" s="1"/>
  <c r="J169" i="6" s="1"/>
  <c r="C169" i="3"/>
  <c r="D169" i="6" s="1"/>
  <c r="K169" i="6" s="1"/>
  <c r="D169" i="3"/>
  <c r="E169" i="6" s="1"/>
  <c r="L169" i="6" s="1"/>
  <c r="E169" i="3"/>
  <c r="F169" i="6" s="1"/>
  <c r="M169" i="6" s="1"/>
  <c r="F169" i="3"/>
  <c r="G169" i="3"/>
  <c r="H169" i="6" s="1"/>
  <c r="O169" i="6" s="1"/>
  <c r="B170" i="3"/>
  <c r="C170" i="6" s="1"/>
  <c r="J170" i="6" s="1"/>
  <c r="C170" i="3"/>
  <c r="D170" i="6" s="1"/>
  <c r="K170" i="6" s="1"/>
  <c r="D170" i="3"/>
  <c r="E170" i="6" s="1"/>
  <c r="L170" i="6" s="1"/>
  <c r="E170" i="3"/>
  <c r="F170" i="6" s="1"/>
  <c r="M170" i="6" s="1"/>
  <c r="F170" i="3"/>
  <c r="G170" i="3"/>
  <c r="H170" i="6" s="1"/>
  <c r="O170" i="6" s="1"/>
  <c r="B171" i="3"/>
  <c r="C171" i="6" s="1"/>
  <c r="J171" i="6" s="1"/>
  <c r="C171" i="3"/>
  <c r="D171" i="6" s="1"/>
  <c r="K171" i="6" s="1"/>
  <c r="D171" i="3"/>
  <c r="E171" i="6" s="1"/>
  <c r="L171" i="6" s="1"/>
  <c r="E171" i="3"/>
  <c r="F171" i="6" s="1"/>
  <c r="M171" i="6" s="1"/>
  <c r="F171" i="3"/>
  <c r="G171" i="3"/>
  <c r="H171" i="6" s="1"/>
  <c r="O171" i="6" s="1"/>
  <c r="B172" i="3"/>
  <c r="C172" i="6" s="1"/>
  <c r="J172" i="6" s="1"/>
  <c r="C172" i="3"/>
  <c r="D172" i="6" s="1"/>
  <c r="K172" i="6" s="1"/>
  <c r="D172" i="3"/>
  <c r="E172" i="6" s="1"/>
  <c r="L172" i="6" s="1"/>
  <c r="E172" i="3"/>
  <c r="F172" i="6" s="1"/>
  <c r="M172" i="6" s="1"/>
  <c r="F172" i="3"/>
  <c r="G172" i="6" s="1"/>
  <c r="N172" i="6" s="1"/>
  <c r="G172" i="3"/>
  <c r="H172" i="6" s="1"/>
  <c r="O172" i="6" s="1"/>
  <c r="B173" i="3"/>
  <c r="C173" i="6" s="1"/>
  <c r="J173" i="6" s="1"/>
  <c r="C173" i="3"/>
  <c r="D173" i="6" s="1"/>
  <c r="K173" i="6" s="1"/>
  <c r="D173" i="3"/>
  <c r="E173" i="6" s="1"/>
  <c r="L173" i="6" s="1"/>
  <c r="E173" i="3"/>
  <c r="F173" i="6" s="1"/>
  <c r="M173" i="6" s="1"/>
  <c r="F173" i="3"/>
  <c r="G173" i="3"/>
  <c r="H173" i="6" s="1"/>
  <c r="O173" i="6" s="1"/>
  <c r="G4" i="3"/>
  <c r="H4" i="6" s="1"/>
  <c r="O4" i="6" s="1"/>
  <c r="F4" i="3"/>
  <c r="E4" i="3"/>
  <c r="F4" i="6" s="1"/>
  <c r="M4" i="6" s="1"/>
  <c r="C4" i="3"/>
  <c r="D4" i="6" s="1"/>
  <c r="K4" i="6" s="1"/>
  <c r="B4" i="3"/>
  <c r="D4" i="3"/>
  <c r="E4" i="6" s="1"/>
  <c r="L4" i="6" s="1"/>
  <c r="B47" i="9" l="1"/>
  <c r="G170" i="6"/>
  <c r="N170" i="6" s="1"/>
  <c r="B99" i="9"/>
  <c r="F99" i="9" s="1"/>
  <c r="H99" i="9" s="1"/>
  <c r="J99" i="9" s="1"/>
  <c r="L99" i="9" s="1"/>
  <c r="G168" i="6"/>
  <c r="N168" i="6" s="1"/>
  <c r="B25" i="9"/>
  <c r="G166" i="6"/>
  <c r="N166" i="6" s="1"/>
  <c r="B38" i="9"/>
  <c r="G162" i="6"/>
  <c r="N162" i="6" s="1"/>
  <c r="B82" i="9"/>
  <c r="G160" i="6"/>
  <c r="N160" i="6" s="1"/>
  <c r="B91" i="9"/>
  <c r="G156" i="6"/>
  <c r="N156" i="6" s="1"/>
  <c r="B95" i="9"/>
  <c r="G150" i="6"/>
  <c r="N150" i="6" s="1"/>
  <c r="B66" i="9"/>
  <c r="G148" i="6"/>
  <c r="N148" i="6" s="1"/>
  <c r="B80" i="9"/>
  <c r="G146" i="6"/>
  <c r="N146" i="6" s="1"/>
  <c r="B19" i="9"/>
  <c r="G144" i="6"/>
  <c r="N144" i="6" s="1"/>
  <c r="B104" i="9"/>
  <c r="F104" i="9" s="1"/>
  <c r="H104" i="9" s="1"/>
  <c r="J104" i="9" s="1"/>
  <c r="L104" i="9" s="1"/>
  <c r="G142" i="6"/>
  <c r="N142" i="6" s="1"/>
  <c r="B46" i="9"/>
  <c r="F46" i="9" s="1"/>
  <c r="H46" i="9" s="1"/>
  <c r="J46" i="9" s="1"/>
  <c r="L46" i="9" s="1"/>
  <c r="G140" i="6"/>
  <c r="N140" i="6" s="1"/>
  <c r="B62" i="9"/>
  <c r="G138" i="6"/>
  <c r="N138" i="6" s="1"/>
  <c r="B59" i="9"/>
  <c r="G136" i="6"/>
  <c r="N136" i="6" s="1"/>
  <c r="B63" i="9"/>
  <c r="G134" i="6"/>
  <c r="N134" i="6" s="1"/>
  <c r="B61" i="9"/>
  <c r="G118" i="6"/>
  <c r="N118" i="6" s="1"/>
  <c r="B20" i="9"/>
  <c r="G112" i="6"/>
  <c r="N112" i="6" s="1"/>
  <c r="B70" i="9"/>
  <c r="G110" i="6"/>
  <c r="N110" i="6" s="1"/>
  <c r="B64" i="9"/>
  <c r="G104" i="6"/>
  <c r="N104" i="6" s="1"/>
  <c r="B89" i="9"/>
  <c r="F89" i="9" s="1"/>
  <c r="H89" i="9" s="1"/>
  <c r="J89" i="9" s="1"/>
  <c r="L89" i="9" s="1"/>
  <c r="G102" i="6"/>
  <c r="N102" i="6" s="1"/>
  <c r="G100" i="6"/>
  <c r="N100" i="6" s="1"/>
  <c r="B37" i="9"/>
  <c r="G98" i="6"/>
  <c r="N98" i="6" s="1"/>
  <c r="B24" i="9"/>
  <c r="G94" i="6"/>
  <c r="N94" i="6" s="1"/>
  <c r="G88" i="6"/>
  <c r="N88" i="6" s="1"/>
  <c r="B79" i="9"/>
  <c r="G82" i="6"/>
  <c r="N82" i="6" s="1"/>
  <c r="B26" i="9"/>
  <c r="G70" i="6"/>
  <c r="N70" i="6" s="1"/>
  <c r="B57" i="9"/>
  <c r="G68" i="6"/>
  <c r="N68" i="6" s="1"/>
  <c r="B39" i="9"/>
  <c r="G66" i="6"/>
  <c r="N66" i="6" s="1"/>
  <c r="B78" i="9"/>
  <c r="G64" i="6"/>
  <c r="N64" i="6" s="1"/>
  <c r="B28" i="9"/>
  <c r="G62" i="6"/>
  <c r="N62" i="6" s="1"/>
  <c r="B98" i="9"/>
  <c r="G60" i="6"/>
  <c r="N60" i="6" s="1"/>
  <c r="B35" i="9"/>
  <c r="G58" i="6"/>
  <c r="N58" i="6" s="1"/>
  <c r="B56" i="9"/>
  <c r="G56" i="6"/>
  <c r="N56" i="6" s="1"/>
  <c r="B93" i="9"/>
  <c r="G54" i="6"/>
  <c r="N54" i="6" s="1"/>
  <c r="B102" i="9"/>
  <c r="G50" i="6"/>
  <c r="N50" i="6" s="1"/>
  <c r="B52" i="9"/>
  <c r="G48" i="6"/>
  <c r="N48" i="6" s="1"/>
  <c r="B97" i="9"/>
  <c r="G44" i="6"/>
  <c r="N44" i="6" s="1"/>
  <c r="B30" i="9"/>
  <c r="G42" i="6"/>
  <c r="N42" i="6" s="1"/>
  <c r="B96" i="9"/>
  <c r="G32" i="6"/>
  <c r="N32" i="6" s="1"/>
  <c r="B29" i="9"/>
  <c r="G28" i="6"/>
  <c r="N28" i="6" s="1"/>
  <c r="B41" i="9"/>
  <c r="G24" i="6"/>
  <c r="N24" i="6" s="1"/>
  <c r="B21" i="9"/>
  <c r="G16" i="6"/>
  <c r="N16" i="6" s="1"/>
  <c r="B31" i="9"/>
  <c r="G14" i="6"/>
  <c r="N14" i="6" s="1"/>
  <c r="B103" i="9"/>
  <c r="F103" i="9" s="1"/>
  <c r="H103" i="9" s="1"/>
  <c r="J103" i="9" s="1"/>
  <c r="L103" i="9" s="1"/>
  <c r="G10" i="6"/>
  <c r="N10" i="6" s="1"/>
  <c r="B44" i="9"/>
  <c r="G8" i="6"/>
  <c r="N8" i="6" s="1"/>
  <c r="B85" i="9"/>
  <c r="G4" i="6"/>
  <c r="N4" i="6" s="1"/>
  <c r="G173" i="6"/>
  <c r="N173" i="6" s="1"/>
  <c r="B69" i="9"/>
  <c r="F69" i="9" s="1"/>
  <c r="H69" i="9" s="1"/>
  <c r="J69" i="9" s="1"/>
  <c r="L69" i="9" s="1"/>
  <c r="G171" i="6"/>
  <c r="N171" i="6" s="1"/>
  <c r="B50" i="9"/>
  <c r="G169" i="6"/>
  <c r="N169" i="6" s="1"/>
  <c r="B81" i="9"/>
  <c r="F81" i="9" s="1"/>
  <c r="H81" i="9" s="1"/>
  <c r="J81" i="9" s="1"/>
  <c r="L81" i="9" s="1"/>
  <c r="G167" i="6"/>
  <c r="N167" i="6" s="1"/>
  <c r="B67" i="9"/>
  <c r="G165" i="6"/>
  <c r="N165" i="6" s="1"/>
  <c r="B55" i="9"/>
  <c r="G159" i="6"/>
  <c r="N159" i="6" s="1"/>
  <c r="B32" i="9"/>
  <c r="G155" i="6"/>
  <c r="N155" i="6" s="1"/>
  <c r="B77" i="9"/>
  <c r="G145" i="6"/>
  <c r="N145" i="6" s="1"/>
  <c r="B75" i="9"/>
  <c r="G141" i="6"/>
  <c r="N141" i="6" s="1"/>
  <c r="B86" i="9"/>
  <c r="G139" i="6"/>
  <c r="N139" i="6" s="1"/>
  <c r="B49" i="9"/>
  <c r="G137" i="6"/>
  <c r="N137" i="6" s="1"/>
  <c r="B27" i="9"/>
  <c r="G133" i="6"/>
  <c r="N133" i="6" s="1"/>
  <c r="B45" i="9"/>
  <c r="G121" i="6"/>
  <c r="N121" i="6" s="1"/>
  <c r="B88" i="9"/>
  <c r="G119" i="6"/>
  <c r="N119" i="6" s="1"/>
  <c r="B48" i="9"/>
  <c r="G113" i="6"/>
  <c r="N113" i="6" s="1"/>
  <c r="B100" i="9"/>
  <c r="G109" i="6"/>
  <c r="N109" i="6" s="1"/>
  <c r="B92" i="9"/>
  <c r="G105" i="6"/>
  <c r="N105" i="6" s="1"/>
  <c r="B84" i="9"/>
  <c r="G103" i="6"/>
  <c r="N103" i="6" s="1"/>
  <c r="B90" i="9"/>
  <c r="G101" i="6"/>
  <c r="N101" i="6" s="1"/>
  <c r="B53" i="9"/>
  <c r="G95" i="6"/>
  <c r="N95" i="6" s="1"/>
  <c r="B36" i="9"/>
  <c r="G93" i="6"/>
  <c r="N93" i="6" s="1"/>
  <c r="B72" i="9"/>
  <c r="F72" i="9" s="1"/>
  <c r="H72" i="9" s="1"/>
  <c r="J72" i="9" s="1"/>
  <c r="L72" i="9" s="1"/>
  <c r="G75" i="6"/>
  <c r="N75" i="6" s="1"/>
  <c r="B43" i="9"/>
  <c r="G73" i="6"/>
  <c r="N73" i="6" s="1"/>
  <c r="B68" i="9"/>
  <c r="G71" i="6"/>
  <c r="N71" i="6" s="1"/>
  <c r="B87" i="9"/>
  <c r="G69" i="6"/>
  <c r="N69" i="6" s="1"/>
  <c r="B23" i="9"/>
  <c r="G65" i="6"/>
  <c r="N65" i="6" s="1"/>
  <c r="B40" i="9"/>
  <c r="G63" i="6"/>
  <c r="N63" i="6" s="1"/>
  <c r="B22" i="9"/>
  <c r="G61" i="6"/>
  <c r="N61" i="6" s="1"/>
  <c r="B76" i="9"/>
  <c r="G59" i="6"/>
  <c r="N59" i="6" s="1"/>
  <c r="B54" i="9"/>
  <c r="G55" i="6"/>
  <c r="N55" i="6" s="1"/>
  <c r="B34" i="9"/>
  <c r="G53" i="6"/>
  <c r="N53" i="6" s="1"/>
  <c r="B73" i="9"/>
  <c r="G47" i="6"/>
  <c r="N47" i="6" s="1"/>
  <c r="B51" i="9"/>
  <c r="G45" i="6"/>
  <c r="N45" i="6" s="1"/>
  <c r="B58" i="9"/>
  <c r="G43" i="6"/>
  <c r="N43" i="6" s="1"/>
  <c r="B60" i="9"/>
  <c r="G39" i="6"/>
  <c r="N39" i="6" s="1"/>
  <c r="B65" i="9"/>
  <c r="G37" i="6"/>
  <c r="N37" i="6" s="1"/>
  <c r="B33" i="9"/>
  <c r="G31" i="6"/>
  <c r="N31" i="6" s="1"/>
  <c r="B83" i="9"/>
  <c r="G23" i="6"/>
  <c r="N23" i="6" s="1"/>
  <c r="B71" i="9"/>
  <c r="G17" i="6"/>
  <c r="N17" i="6" s="1"/>
  <c r="D47" i="9"/>
  <c r="D99" i="9"/>
  <c r="D25" i="9"/>
  <c r="F25" i="9" s="1"/>
  <c r="H25" i="9" s="1"/>
  <c r="J25" i="9" s="1"/>
  <c r="L25" i="9" s="1"/>
  <c r="D38" i="9"/>
  <c r="D82" i="9"/>
  <c r="D91" i="9"/>
  <c r="D95" i="9"/>
  <c r="F95" i="9" s="1"/>
  <c r="H95" i="9" s="1"/>
  <c r="J95" i="9" s="1"/>
  <c r="L95" i="9" s="1"/>
  <c r="D66" i="9"/>
  <c r="F66" i="9" s="1"/>
  <c r="H66" i="9" s="1"/>
  <c r="J66" i="9" s="1"/>
  <c r="L66" i="9" s="1"/>
  <c r="D80" i="9"/>
  <c r="D19" i="9"/>
  <c r="D46" i="9"/>
  <c r="D62" i="9"/>
  <c r="F62" i="9" s="1"/>
  <c r="H62" i="9" s="1"/>
  <c r="J62" i="9" s="1"/>
  <c r="L62" i="9" s="1"/>
  <c r="D59" i="9"/>
  <c r="D63" i="9"/>
  <c r="D61" i="9"/>
  <c r="D20" i="9"/>
  <c r="F20" i="9" s="1"/>
  <c r="H20" i="9" s="1"/>
  <c r="J20" i="9" s="1"/>
  <c r="L20" i="9" s="1"/>
  <c r="D70" i="9"/>
  <c r="D64" i="9"/>
  <c r="D89" i="9"/>
  <c r="D37" i="9"/>
  <c r="F37" i="9" s="1"/>
  <c r="H37" i="9" s="1"/>
  <c r="J37" i="9" s="1"/>
  <c r="L37" i="9" s="1"/>
  <c r="D24" i="9"/>
  <c r="F24" i="9" s="1"/>
  <c r="H24" i="9" s="1"/>
  <c r="J24" i="9" s="1"/>
  <c r="L24" i="9" s="1"/>
  <c r="D79" i="9"/>
  <c r="D26" i="9"/>
  <c r="F26" i="9" s="1"/>
  <c r="H26" i="9" s="1"/>
  <c r="J26" i="9" s="1"/>
  <c r="L26" i="9" s="1"/>
  <c r="D57" i="9"/>
  <c r="F57" i="9" s="1"/>
  <c r="H57" i="9" s="1"/>
  <c r="J57" i="9" s="1"/>
  <c r="L57" i="9" s="1"/>
  <c r="D39" i="9"/>
  <c r="F39" i="9" s="1"/>
  <c r="H39" i="9" s="1"/>
  <c r="J39" i="9" s="1"/>
  <c r="L39" i="9" s="1"/>
  <c r="D78" i="9"/>
  <c r="D28" i="9"/>
  <c r="D98" i="9"/>
  <c r="F98" i="9" s="1"/>
  <c r="H98" i="9" s="1"/>
  <c r="J98" i="9" s="1"/>
  <c r="L98" i="9" s="1"/>
  <c r="D35" i="9"/>
  <c r="F35" i="9" s="1"/>
  <c r="H35" i="9" s="1"/>
  <c r="J35" i="9" s="1"/>
  <c r="L35" i="9" s="1"/>
  <c r="D56" i="9"/>
  <c r="D93" i="9"/>
  <c r="F93" i="9" s="1"/>
  <c r="H93" i="9" s="1"/>
  <c r="J93" i="9" s="1"/>
  <c r="L93" i="9" s="1"/>
  <c r="D102" i="9"/>
  <c r="F102" i="9" s="1"/>
  <c r="H102" i="9" s="1"/>
  <c r="J102" i="9" s="1"/>
  <c r="L102" i="9" s="1"/>
  <c r="D52" i="9"/>
  <c r="D97" i="9"/>
  <c r="D30" i="9"/>
  <c r="F30" i="9" s="1"/>
  <c r="H30" i="9" s="1"/>
  <c r="J30" i="9" s="1"/>
  <c r="L30" i="9" s="1"/>
  <c r="D96" i="9"/>
  <c r="F96" i="9" s="1"/>
  <c r="H96" i="9" s="1"/>
  <c r="J96" i="9" s="1"/>
  <c r="L96" i="9" s="1"/>
  <c r="D29" i="9"/>
  <c r="D41" i="9"/>
  <c r="D21" i="9"/>
  <c r="F21" i="9" s="1"/>
  <c r="H21" i="9" s="1"/>
  <c r="J21" i="9" s="1"/>
  <c r="L21" i="9" s="1"/>
  <c r="D31" i="9"/>
  <c r="F31" i="9" s="1"/>
  <c r="H31" i="9" s="1"/>
  <c r="J31" i="9" s="1"/>
  <c r="L31" i="9" s="1"/>
  <c r="D44" i="9"/>
  <c r="D85" i="9"/>
  <c r="B94" i="9"/>
  <c r="G15" i="6"/>
  <c r="N15" i="6" s="1"/>
  <c r="B101" i="9"/>
  <c r="B42" i="9"/>
  <c r="G9" i="6"/>
  <c r="N9" i="6" s="1"/>
  <c r="B74" i="9"/>
  <c r="G7" i="6"/>
  <c r="N7" i="6" s="1"/>
  <c r="D69" i="9"/>
  <c r="D50" i="9"/>
  <c r="F50" i="9" s="1"/>
  <c r="H50" i="9" s="1"/>
  <c r="J50" i="9" s="1"/>
  <c r="L50" i="9" s="1"/>
  <c r="D81" i="9"/>
  <c r="D67" i="9"/>
  <c r="F67" i="9" s="1"/>
  <c r="H67" i="9" s="1"/>
  <c r="J67" i="9" s="1"/>
  <c r="L67" i="9" s="1"/>
  <c r="D55" i="9"/>
  <c r="D32" i="9"/>
  <c r="F32" i="9" s="1"/>
  <c r="H32" i="9" s="1"/>
  <c r="J32" i="9" s="1"/>
  <c r="L32" i="9" s="1"/>
  <c r="D77" i="9"/>
  <c r="F77" i="9" s="1"/>
  <c r="H77" i="9" s="1"/>
  <c r="J77" i="9" s="1"/>
  <c r="L77" i="9" s="1"/>
  <c r="D75" i="9"/>
  <c r="D86" i="9"/>
  <c r="D49" i="9"/>
  <c r="F49" i="9" s="1"/>
  <c r="H49" i="9" s="1"/>
  <c r="J49" i="9" s="1"/>
  <c r="L49" i="9" s="1"/>
  <c r="D27" i="9"/>
  <c r="D45" i="9"/>
  <c r="D88" i="9"/>
  <c r="D48" i="9"/>
  <c r="F48" i="9" s="1"/>
  <c r="H48" i="9" s="1"/>
  <c r="J48" i="9" s="1"/>
  <c r="L48" i="9" s="1"/>
  <c r="D100" i="9"/>
  <c r="D92" i="9"/>
  <c r="D84" i="9"/>
  <c r="D90" i="9"/>
  <c r="F90" i="9" s="1"/>
  <c r="H90" i="9" s="1"/>
  <c r="J90" i="9" s="1"/>
  <c r="L90" i="9" s="1"/>
  <c r="D53" i="9"/>
  <c r="F53" i="9" s="1"/>
  <c r="H53" i="9" s="1"/>
  <c r="J53" i="9" s="1"/>
  <c r="L53" i="9" s="1"/>
  <c r="D36" i="9"/>
  <c r="D72" i="9"/>
  <c r="D43" i="9"/>
  <c r="D68" i="9"/>
  <c r="D87" i="9"/>
  <c r="D23" i="9"/>
  <c r="D40" i="9"/>
  <c r="F40" i="9" s="1"/>
  <c r="H40" i="9" s="1"/>
  <c r="J40" i="9" s="1"/>
  <c r="L40" i="9" s="1"/>
  <c r="D22" i="9"/>
  <c r="D76" i="9"/>
  <c r="D54" i="9"/>
  <c r="D34" i="9"/>
  <c r="D73" i="9"/>
  <c r="D51" i="9"/>
  <c r="D58" i="9"/>
  <c r="D60" i="9"/>
  <c r="D65" i="9"/>
  <c r="D33" i="9"/>
  <c r="D83" i="9"/>
  <c r="D71" i="9"/>
  <c r="D94" i="9"/>
  <c r="D101" i="9"/>
  <c r="D42" i="9"/>
  <c r="F42" i="9" s="1"/>
  <c r="H42" i="9" s="1"/>
  <c r="J42" i="9" s="1"/>
  <c r="L42" i="9" s="1"/>
  <c r="D74" i="9"/>
  <c r="F41" i="9"/>
  <c r="H41" i="9" s="1"/>
  <c r="J41" i="9" s="1"/>
  <c r="L41" i="9" s="1"/>
  <c r="F28" i="9"/>
  <c r="H28" i="9" s="1"/>
  <c r="J28" i="9" s="1"/>
  <c r="L28" i="9" s="1"/>
  <c r="F52" i="9"/>
  <c r="H52" i="9" s="1"/>
  <c r="J52" i="9" s="1"/>
  <c r="L52" i="9" s="1"/>
  <c r="F63" i="9"/>
  <c r="H63" i="9" s="1"/>
  <c r="J63" i="9" s="1"/>
  <c r="L63" i="9" s="1"/>
  <c r="F64" i="9"/>
  <c r="H64" i="9" s="1"/>
  <c r="J64" i="9" s="1"/>
  <c r="L64" i="9" s="1"/>
  <c r="F38" i="9"/>
  <c r="H38" i="9" s="1"/>
  <c r="J38" i="9" s="1"/>
  <c r="L38" i="9" s="1"/>
  <c r="F56" i="9"/>
  <c r="H56" i="9" s="1"/>
  <c r="J56" i="9" s="1"/>
  <c r="L56" i="9" s="1"/>
  <c r="F91" i="9"/>
  <c r="H91" i="9" s="1"/>
  <c r="J91" i="9" s="1"/>
  <c r="L91" i="9" s="1"/>
  <c r="F100" i="9"/>
  <c r="H100" i="9" s="1"/>
  <c r="J100" i="9" s="1"/>
  <c r="L100" i="9" s="1"/>
  <c r="F85" i="9"/>
  <c r="H85" i="9" s="1"/>
  <c r="J85" i="9" s="1"/>
  <c r="L85" i="9" s="1"/>
  <c r="F101" i="9"/>
  <c r="H101" i="9" s="1"/>
  <c r="J101" i="9" s="1"/>
  <c r="L101" i="9" s="1"/>
  <c r="F73" i="9" l="1"/>
  <c r="H73" i="9" s="1"/>
  <c r="J73" i="9" s="1"/>
  <c r="L73" i="9" s="1"/>
  <c r="F68" i="9"/>
  <c r="H68" i="9" s="1"/>
  <c r="J68" i="9" s="1"/>
  <c r="L68" i="9" s="1"/>
  <c r="F27" i="9"/>
  <c r="H27" i="9" s="1"/>
  <c r="J27" i="9" s="1"/>
  <c r="L27" i="9" s="1"/>
  <c r="F70" i="9"/>
  <c r="H70" i="9" s="1"/>
  <c r="J70" i="9" s="1"/>
  <c r="L70" i="9" s="1"/>
  <c r="B105" i="9"/>
  <c r="F74" i="9"/>
  <c r="H74" i="9" s="1"/>
  <c r="J74" i="9" s="1"/>
  <c r="L74" i="9" s="1"/>
  <c r="F61" i="9"/>
  <c r="H61" i="9" s="1"/>
  <c r="J61" i="9" s="1"/>
  <c r="L61" i="9" s="1"/>
  <c r="F33" i="9"/>
  <c r="H33" i="9" s="1"/>
  <c r="J33" i="9" s="1"/>
  <c r="L33" i="9" s="1"/>
  <c r="F51" i="9"/>
  <c r="H51" i="9" s="1"/>
  <c r="J51" i="9" s="1"/>
  <c r="L51" i="9" s="1"/>
  <c r="F76" i="9"/>
  <c r="H76" i="9" s="1"/>
  <c r="J76" i="9" s="1"/>
  <c r="L76" i="9" s="1"/>
  <c r="F87" i="9"/>
  <c r="H87" i="9" s="1"/>
  <c r="J87" i="9" s="1"/>
  <c r="L87" i="9" s="1"/>
  <c r="F36" i="9"/>
  <c r="H36" i="9" s="1"/>
  <c r="J36" i="9" s="1"/>
  <c r="L36" i="9" s="1"/>
  <c r="F92" i="9"/>
  <c r="H92" i="9" s="1"/>
  <c r="J92" i="9" s="1"/>
  <c r="L92" i="9" s="1"/>
  <c r="F75" i="9"/>
  <c r="H75" i="9" s="1"/>
  <c r="J75" i="9" s="1"/>
  <c r="L75" i="9" s="1"/>
  <c r="F19" i="9"/>
  <c r="H19" i="9" s="1"/>
  <c r="J19" i="9" s="1"/>
  <c r="L19" i="9" s="1"/>
  <c r="F83" i="9"/>
  <c r="H83" i="9" s="1"/>
  <c r="J83" i="9" s="1"/>
  <c r="L83" i="9" s="1"/>
  <c r="F58" i="9"/>
  <c r="H58" i="9" s="1"/>
  <c r="J58" i="9" s="1"/>
  <c r="L58" i="9" s="1"/>
  <c r="F54" i="9"/>
  <c r="H54" i="9" s="1"/>
  <c r="J54" i="9" s="1"/>
  <c r="L54" i="9" s="1"/>
  <c r="F23" i="9"/>
  <c r="H23" i="9" s="1"/>
  <c r="J23" i="9" s="1"/>
  <c r="L23" i="9" s="1"/>
  <c r="F84" i="9"/>
  <c r="H84" i="9" s="1"/>
  <c r="J84" i="9" s="1"/>
  <c r="L84" i="9" s="1"/>
  <c r="F88" i="9"/>
  <c r="H88" i="9" s="1"/>
  <c r="J88" i="9" s="1"/>
  <c r="L88" i="9" s="1"/>
  <c r="F86" i="9"/>
  <c r="H86" i="9" s="1"/>
  <c r="J86" i="9" s="1"/>
  <c r="L86" i="9" s="1"/>
  <c r="F55" i="9"/>
  <c r="H55" i="9" s="1"/>
  <c r="J55" i="9" s="1"/>
  <c r="L55" i="9" s="1"/>
  <c r="F97" i="9"/>
  <c r="H97" i="9" s="1"/>
  <c r="J97" i="9" s="1"/>
  <c r="L97" i="9" s="1"/>
  <c r="D105" i="9"/>
  <c r="F71" i="9"/>
  <c r="H71" i="9" s="1"/>
  <c r="J71" i="9" s="1"/>
  <c r="L71" i="9" s="1"/>
  <c r="F60" i="9"/>
  <c r="H60" i="9" s="1"/>
  <c r="J60" i="9" s="1"/>
  <c r="L60" i="9" s="1"/>
  <c r="F34" i="9"/>
  <c r="H34" i="9" s="1"/>
  <c r="J34" i="9" s="1"/>
  <c r="L34" i="9" s="1"/>
  <c r="F43" i="9"/>
  <c r="H43" i="9" s="1"/>
  <c r="J43" i="9" s="1"/>
  <c r="L43" i="9" s="1"/>
  <c r="F45" i="9"/>
  <c r="H45" i="9" s="1"/>
  <c r="J45" i="9" s="1"/>
  <c r="L45" i="9" s="1"/>
  <c r="F44" i="9"/>
  <c r="H44" i="9" s="1"/>
  <c r="J44" i="9" s="1"/>
  <c r="L44" i="9" s="1"/>
  <c r="F78" i="9"/>
  <c r="H78" i="9" s="1"/>
  <c r="J78" i="9" s="1"/>
  <c r="L78" i="9" s="1"/>
  <c r="F79" i="9"/>
  <c r="H79" i="9" s="1"/>
  <c r="J79" i="9" s="1"/>
  <c r="L79" i="9" s="1"/>
  <c r="F94" i="9"/>
  <c r="H94" i="9" s="1"/>
  <c r="J94" i="9" s="1"/>
  <c r="L94" i="9" s="1"/>
  <c r="F29" i="9"/>
  <c r="H29" i="9" s="1"/>
  <c r="J29" i="9" s="1"/>
  <c r="L29" i="9" s="1"/>
  <c r="F59" i="9"/>
  <c r="H59" i="9" s="1"/>
  <c r="J59" i="9" s="1"/>
  <c r="L59" i="9" s="1"/>
  <c r="F80" i="9"/>
  <c r="H80" i="9" s="1"/>
  <c r="J80" i="9" s="1"/>
  <c r="L80" i="9" s="1"/>
  <c r="F82" i="9"/>
  <c r="H82" i="9" s="1"/>
  <c r="J82" i="9" s="1"/>
  <c r="L82" i="9" s="1"/>
  <c r="F47" i="9"/>
  <c r="H47" i="9" s="1"/>
  <c r="J47" i="9" s="1"/>
  <c r="L47" i="9" s="1"/>
  <c r="F65" i="9"/>
  <c r="H65" i="9" s="1"/>
  <c r="J65" i="9" s="1"/>
  <c r="L65" i="9" s="1"/>
  <c r="F22" i="9"/>
  <c r="H22" i="9" s="1"/>
  <c r="J22" i="9" s="1"/>
  <c r="L22" i="9" s="1"/>
  <c r="F105" i="9"/>
  <c r="H105" i="9" s="1"/>
  <c r="J105" i="9" s="1"/>
  <c r="L105" i="9" s="1"/>
  <c r="F15" i="9" l="1"/>
  <c r="H15" i="9" s="1"/>
  <c r="H16" i="9" s="1"/>
  <c r="J16" i="9" s="1"/>
  <c r="L16" i="9" s="1"/>
</calcChain>
</file>

<file path=xl/sharedStrings.xml><?xml version="1.0" encoding="utf-8"?>
<sst xmlns="http://schemas.openxmlformats.org/spreadsheetml/2006/main" count="1363" uniqueCount="314">
  <si>
    <t>area_type_code</t>
  </si>
  <si>
    <t>F</t>
  </si>
  <si>
    <t>D</t>
  </si>
  <si>
    <t>G</t>
  </si>
  <si>
    <t>E</t>
  </si>
  <si>
    <t>B</t>
  </si>
  <si>
    <t>K</t>
  </si>
  <si>
    <t>I</t>
  </si>
  <si>
    <t>Tennessee</t>
  </si>
  <si>
    <t>A</t>
  </si>
  <si>
    <t>Monthly Labor Force</t>
  </si>
  <si>
    <t>Franklin County</t>
  </si>
  <si>
    <t>Washington County</t>
  </si>
  <si>
    <t>Anderson County</t>
  </si>
  <si>
    <t>Athens Micropolitan Statistical Area</t>
  </si>
  <si>
    <t>Bartlett city</t>
  </si>
  <si>
    <t>Bedford County</t>
  </si>
  <si>
    <t>Benton County</t>
  </si>
  <si>
    <t>Bledsoe County</t>
  </si>
  <si>
    <t>Blount County</t>
  </si>
  <si>
    <t>Bradley County</t>
  </si>
  <si>
    <t>Brentwood city</t>
  </si>
  <si>
    <t>Bristol city</t>
  </si>
  <si>
    <t>Campbell County</t>
  </si>
  <si>
    <t>Cannon County</t>
  </si>
  <si>
    <t>Carroll County</t>
  </si>
  <si>
    <t>Carter County</t>
  </si>
  <si>
    <t>Chattanooga city</t>
  </si>
  <si>
    <t>Chattanooga-Cleveland-Dalton-GA-AL Combined Statistical Area</t>
  </si>
  <si>
    <t>Chattanooga-GA Metropolitan Statistical Area</t>
  </si>
  <si>
    <t>Chattanooga-GA Metropolitan Statistical Area part</t>
  </si>
  <si>
    <t>Cheatham County</t>
  </si>
  <si>
    <t>Chester County</t>
  </si>
  <si>
    <t>Claiborne County</t>
  </si>
  <si>
    <t>Clarksville city</t>
  </si>
  <si>
    <t>Clarksville-KY Metropolitan Statistical Area</t>
  </si>
  <si>
    <t>Clarksville-KY Metropolitan Statistical Area part</t>
  </si>
  <si>
    <t>Clay County</t>
  </si>
  <si>
    <t>Cleveland city</t>
  </si>
  <si>
    <t>Cleveland Metropolitan Statistical Area</t>
  </si>
  <si>
    <t>Cocke County</t>
  </si>
  <si>
    <t>Coffee County</t>
  </si>
  <si>
    <t>Collierville town</t>
  </si>
  <si>
    <t>Columbia city</t>
  </si>
  <si>
    <t>Cookeville city</t>
  </si>
  <si>
    <t>Cookeville Micropolitan Statistical Area</t>
  </si>
  <si>
    <t>Crockett County</t>
  </si>
  <si>
    <t>Crossville Micropolitan Statistical Area</t>
  </si>
  <si>
    <t>Cumberland County</t>
  </si>
  <si>
    <t>Davidson County</t>
  </si>
  <si>
    <t>Dayton Micropolitan Statistical Area</t>
  </si>
  <si>
    <t>Decatur County</t>
  </si>
  <si>
    <t>DeKalb County</t>
  </si>
  <si>
    <t>Dickson County</t>
  </si>
  <si>
    <t>Dyer County</t>
  </si>
  <si>
    <t>Dyersburg Micropolitan Statistical Area</t>
  </si>
  <si>
    <t>Fayette County</t>
  </si>
  <si>
    <t>Fentress County</t>
  </si>
  <si>
    <t>Franklin city</t>
  </si>
  <si>
    <t>Gallatin city</t>
  </si>
  <si>
    <t>Germantown city</t>
  </si>
  <si>
    <t>Gibson County</t>
  </si>
  <si>
    <t>Giles County</t>
  </si>
  <si>
    <t>Grainger County</t>
  </si>
  <si>
    <t>Greene County</t>
  </si>
  <si>
    <t>Greeneville Micropolitan Statistical Area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</si>
  <si>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</si>
  <si>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</si>
  <si>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</si>
  <si>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</si>
  <si>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</si>
  <si>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</si>
  <si>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</si>
  <si>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>Haywood County</t>
  </si>
  <si>
    <t>Henderson County</t>
  </si>
  <si>
    <t>Hendersonville city</t>
  </si>
  <si>
    <t>Henry County</t>
  </si>
  <si>
    <t>Hickman County</t>
  </si>
  <si>
    <t>Houston County</t>
  </si>
  <si>
    <t>Humphreys County</t>
  </si>
  <si>
    <t>Jackson city</t>
  </si>
  <si>
    <t>Jackson County</t>
  </si>
  <si>
    <t>Jackson Metropolitan Statistical Area</t>
  </si>
  <si>
    <t>Jefferson County</t>
  </si>
  <si>
    <t>Johnson City city, Carter County part</t>
  </si>
  <si>
    <t>Johnson City city, Sullivan County part</t>
  </si>
  <si>
    <t>Johnson City city</t>
  </si>
  <si>
    <t>Johnson City city, Washington County part</t>
  </si>
  <si>
    <t>Johnson City-Kingsport-Bristol-VA Combined Statistical Area</t>
  </si>
  <si>
    <t>Johnson City Metropolitan Statistical Area</t>
  </si>
  <si>
    <t>Johnson County</t>
  </si>
  <si>
    <t>Kingsport city, Hawkins County part</t>
  </si>
  <si>
    <t>Kingsport city, Sullivan County part</t>
  </si>
  <si>
    <t>Kingsport city</t>
  </si>
  <si>
    <t>Kingsport-Bristol-Bristol-VA Metropolitan Statistical Area</t>
  </si>
  <si>
    <t>Kingsport-Bristol-Bristol-VA Metropolitan Statistical Area part</t>
  </si>
  <si>
    <t>Knox County</t>
  </si>
  <si>
    <t>Knoxville city</t>
  </si>
  <si>
    <t>Knoxville-Morristown-Sevierville Combined Statistical Area</t>
  </si>
  <si>
    <t>Knoxville Metropolitan Statistical Area</t>
  </si>
  <si>
    <t>La Vergne city</t>
  </si>
  <si>
    <t>Lake County</t>
  </si>
  <si>
    <t>Lauderdale County</t>
  </si>
  <si>
    <t>Lawrence County</t>
  </si>
  <si>
    <t>Lawrenceburg Micropolitan Statistical Area</t>
  </si>
  <si>
    <t>Lebanon city</t>
  </si>
  <si>
    <t>Lewis County</t>
  </si>
  <si>
    <t>Lewisburg Micropolitan Statistical Area</t>
  </si>
  <si>
    <t>Lincoln County</t>
  </si>
  <si>
    <t>Loudon County</t>
  </si>
  <si>
    <t>Macon County</t>
  </si>
  <si>
    <t>Madison County</t>
  </si>
  <si>
    <t>Marion County</t>
  </si>
  <si>
    <t>Marshall County</t>
  </si>
  <si>
    <t>Martin-Union City-KY Combined Statistical Area</t>
  </si>
  <si>
    <t>Martin Micropolitan Statistical Area</t>
  </si>
  <si>
    <t>Maryville city</t>
  </si>
  <si>
    <t>Maury County</t>
  </si>
  <si>
    <t>McMinn County</t>
  </si>
  <si>
    <t>McMinnville Micropolitan Statistical Area</t>
  </si>
  <si>
    <t>McNairy County</t>
  </si>
  <si>
    <t>Meigs County</t>
  </si>
  <si>
    <t>Memphis city</t>
  </si>
  <si>
    <t>Memphis-Forrest City-MS-AR Combined Statistical Area</t>
  </si>
  <si>
    <t>Memphis-MS-AR Metropolitan Statistical Area</t>
  </si>
  <si>
    <t>Memphis-MS-AR Metropolitan Statistical Area part</t>
  </si>
  <si>
    <t>Monroe County</t>
  </si>
  <si>
    <t>Montgomery County</t>
  </si>
  <si>
    <t>Moore County</t>
  </si>
  <si>
    <t>Morgan County</t>
  </si>
  <si>
    <t>Morristown city</t>
  </si>
  <si>
    <t>Morristown Metropolitan Statistical Area</t>
  </si>
  <si>
    <t>Mount Juliet city</t>
  </si>
  <si>
    <t>Murfreesboro city</t>
  </si>
  <si>
    <t>Nashville-Davidson (consolidated) city</t>
  </si>
  <si>
    <t>Nashville-Davidson--Murfreesboro--Franklin Metropolitan Statistical Area</t>
  </si>
  <si>
    <t>Nashville-Davidson--Murfreesboro Combined Statistical Area</t>
  </si>
  <si>
    <t>Newport Micropolitan Statistical Area</t>
  </si>
  <si>
    <t>Oak Ridge city, Anderson County part</t>
  </si>
  <si>
    <t>Oak Ridge city, Roane County part</t>
  </si>
  <si>
    <t>Oak Ridge city</t>
  </si>
  <si>
    <t>Obion County</t>
  </si>
  <si>
    <t>Overton County</t>
  </si>
  <si>
    <t>Paris Micropolitan Statistical Area</t>
  </si>
  <si>
    <t>Perry County</t>
  </si>
  <si>
    <t>Pickett County</t>
  </si>
  <si>
    <t>Polk County</t>
  </si>
  <si>
    <t>Putnam County</t>
  </si>
  <si>
    <t>Rhea County</t>
  </si>
  <si>
    <t>Roane County</t>
  </si>
  <si>
    <t>Robertson County</t>
  </si>
  <si>
    <t>Rutherford County</t>
  </si>
  <si>
    <t>Scott County</t>
  </si>
  <si>
    <t>Sequatchie County</t>
  </si>
  <si>
    <t>Sevier County</t>
  </si>
  <si>
    <t>Sevierville Micropolitan Statistical Area</t>
  </si>
  <si>
    <t>Shelby County</t>
  </si>
  <si>
    <t>Shelbyville Micropolitan Statistical Area</t>
  </si>
  <si>
    <t>Smith County</t>
  </si>
  <si>
    <t>Smyrna town</t>
  </si>
  <si>
    <t>Spring Hill city, Maury County part</t>
  </si>
  <si>
    <t>Spring Hill city</t>
  </si>
  <si>
    <t>Spring Hill city, Williamson County part</t>
  </si>
  <si>
    <t>Stewart County</t>
  </si>
  <si>
    <t>Sullivan County</t>
  </si>
  <si>
    <t>Sumner County</t>
  </si>
  <si>
    <t>Tipton County</t>
  </si>
  <si>
    <t>Trousdale County</t>
  </si>
  <si>
    <t>Tullahoma-Manchester Micropolitan Statistical Area</t>
  </si>
  <si>
    <t>Unicoi County</t>
  </si>
  <si>
    <t>Union City-KY Micropolitan Statistical Area</t>
  </si>
  <si>
    <t>Union City-KY Micropolitan Statistical Area part</t>
  </si>
  <si>
    <t>Union County</t>
  </si>
  <si>
    <t>Van Buren County</t>
  </si>
  <si>
    <t>Warren County</t>
  </si>
  <si>
    <t>Wayne County</t>
  </si>
  <si>
    <t>Weakley County</t>
  </si>
  <si>
    <t>White County</t>
  </si>
  <si>
    <t>Williamson County</t>
  </si>
  <si>
    <t>Wilson County</t>
  </si>
  <si>
    <t>Monthly Unemployment</t>
  </si>
  <si>
    <t>24-Month Labor Force</t>
  </si>
  <si>
    <t>24-Month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</si>
  <si>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</si>
  <si>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</si>
  <si>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</si>
  <si>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</si>
  <si>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</si>
  <si>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</si>
  <si>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</si>
  <si>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</si>
  <si>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</si>
  <si>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</si>
  <si>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</si>
  <si>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</si>
  <si>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</si>
  <si>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</si>
  <si>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</si>
  <si>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</si>
  <si>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</si>
  <si>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</si>
  <si>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</si>
  <si>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</si>
  <si>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</si>
  <si>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</si>
  <si>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</si>
  <si>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</si>
  <si>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U.S. National Average</t>
  </si>
  <si>
    <t>AREAS IN TENNESSEE THAT ARE ELIGIBLE FOR WAIVERS ON THE BASIS OF</t>
  </si>
  <si>
    <t>County</t>
  </si>
  <si>
    <t>Individuals</t>
  </si>
  <si>
    <t>Households</t>
  </si>
  <si>
    <t>Issuance</t>
  </si>
  <si>
    <t>Anderson</t>
  </si>
  <si>
    <t>Lauderdale</t>
  </si>
  <si>
    <t>Bedford</t>
  </si>
  <si>
    <t>Lawrence</t>
  </si>
  <si>
    <t>Benton</t>
  </si>
  <si>
    <t>Lewis</t>
  </si>
  <si>
    <t>Bledsoe</t>
  </si>
  <si>
    <t>Lincoln</t>
  </si>
  <si>
    <t>Blount</t>
  </si>
  <si>
    <t>Loudon</t>
  </si>
  <si>
    <t>Bradley</t>
  </si>
  <si>
    <t>Macon</t>
  </si>
  <si>
    <t>Campbell</t>
  </si>
  <si>
    <t>Madison</t>
  </si>
  <si>
    <t>Cannon</t>
  </si>
  <si>
    <t>Marion</t>
  </si>
  <si>
    <t>Carroll</t>
  </si>
  <si>
    <t>Marshall</t>
  </si>
  <si>
    <t>Carter</t>
  </si>
  <si>
    <t>Maury</t>
  </si>
  <si>
    <t>Cheatham</t>
  </si>
  <si>
    <t>Meigs</t>
  </si>
  <si>
    <t>Chester</t>
  </si>
  <si>
    <t>Monroe</t>
  </si>
  <si>
    <t>Claiborne</t>
  </si>
  <si>
    <t>Montgomery</t>
  </si>
  <si>
    <t>Clay</t>
  </si>
  <si>
    <t>Moore</t>
  </si>
  <si>
    <t>Cocke</t>
  </si>
  <si>
    <t>Morgan</t>
  </si>
  <si>
    <t>Coffee</t>
  </si>
  <si>
    <t>McMinn</t>
  </si>
  <si>
    <t>Crockett</t>
  </si>
  <si>
    <t>McNairy</t>
  </si>
  <si>
    <t>Cumberland</t>
  </si>
  <si>
    <t>Obion</t>
  </si>
  <si>
    <t>Davidson</t>
  </si>
  <si>
    <t>Overton</t>
  </si>
  <si>
    <t>Decatur</t>
  </si>
  <si>
    <t>Perry</t>
  </si>
  <si>
    <t>Dekalb</t>
  </si>
  <si>
    <t>Pickett</t>
  </si>
  <si>
    <t>Dickson</t>
  </si>
  <si>
    <t>Polk</t>
  </si>
  <si>
    <t>Dyer</t>
  </si>
  <si>
    <t>Putnam</t>
  </si>
  <si>
    <t>Fayette</t>
  </si>
  <si>
    <t>Rhea</t>
  </si>
  <si>
    <t>Fentress</t>
  </si>
  <si>
    <t>Roane</t>
  </si>
  <si>
    <t>Franklin</t>
  </si>
  <si>
    <t>Robertson</t>
  </si>
  <si>
    <t>Gibson</t>
  </si>
  <si>
    <t>Rutherford</t>
  </si>
  <si>
    <t>Giles</t>
  </si>
  <si>
    <t>Scott</t>
  </si>
  <si>
    <t>Grainger</t>
  </si>
  <si>
    <t>Sequatchie</t>
  </si>
  <si>
    <t>Greene</t>
  </si>
  <si>
    <t>Sevier</t>
  </si>
  <si>
    <t>Grundy</t>
  </si>
  <si>
    <t>Shelby</t>
  </si>
  <si>
    <t>Hamblen</t>
  </si>
  <si>
    <t>Smith</t>
  </si>
  <si>
    <t>Hamilton</t>
  </si>
  <si>
    <t>Stewart</t>
  </si>
  <si>
    <t>Hancock</t>
  </si>
  <si>
    <t>Sullivan</t>
  </si>
  <si>
    <t>Hardeman</t>
  </si>
  <si>
    <t>Sumner</t>
  </si>
  <si>
    <t>Hardin</t>
  </si>
  <si>
    <t>Tipton</t>
  </si>
  <si>
    <t>Hawkins</t>
  </si>
  <si>
    <t>Trousdale</t>
  </si>
  <si>
    <t>Haywood</t>
  </si>
  <si>
    <t>Unicoi</t>
  </si>
  <si>
    <t>Henderson</t>
  </si>
  <si>
    <t>Union</t>
  </si>
  <si>
    <t>Henry</t>
  </si>
  <si>
    <t>Van Buren</t>
  </si>
  <si>
    <t>Hickman</t>
  </si>
  <si>
    <t>Warren</t>
  </si>
  <si>
    <t>Houston</t>
  </si>
  <si>
    <t>Washington</t>
  </si>
  <si>
    <t>Humphreys</t>
  </si>
  <si>
    <t>Wayne</t>
  </si>
  <si>
    <t>Jackson</t>
  </si>
  <si>
    <t>Weakley</t>
  </si>
  <si>
    <t>Jefferson</t>
  </si>
  <si>
    <t>White</t>
  </si>
  <si>
    <t>Johnson</t>
  </si>
  <si>
    <t>Williamson</t>
  </si>
  <si>
    <t>Knox</t>
  </si>
  <si>
    <t>Wilson</t>
  </si>
  <si>
    <t>Lake</t>
  </si>
  <si>
    <t>Grouping Contiguous Counties, Option 1</t>
  </si>
  <si>
    <t>MAY 13- APR 15</t>
  </si>
  <si>
    <t>SNAP Participants, May 2015</t>
  </si>
  <si>
    <t>Total, Option 1</t>
  </si>
  <si>
    <t>Share of SNAP Participants Covered by Waiver</t>
  </si>
  <si>
    <t xml:space="preserve">from http://tennessee.gov/assets/entities/humanservices/attachments/FSPP0515.pdf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</si>
</sst>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6" formatCode="&quot;$&quot;#,##0_);[Red]\(&quot;$&quot;#,##0\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0.00000"/>
    <numFmt numFmtId="167" formatCode="0.0000"/>
    <numFmt numFmtId="168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b/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17" fontId="0" fillId="0" borderId="0" xfId="0" applyNumberFormat="1"/>
    <xf numFmtId="164" fontId="0" fillId="0" borderId="0" xfId="1" applyNumberFormat="1" applyFont="1"/>
    <xf numFmtId="165" fontId="0" fillId="0" borderId="0" xfId="2" applyNumberFormat="1" applyFont="1"/>
    <xf numFmtId="17" fontId="0" fillId="0" borderId="0" xfId="0" applyNumberFormat="1" applyFill="1"/>
    <xf numFmtId="2" fontId="0" fillId="0" borderId="0" xfId="2" applyNumberFormat="1" applyFont="1" applyFill="1"/>
    <xf numFmtId="0" fontId="0" fillId="0" borderId="0" xfId="0" applyFill="1"/>
    <xf numFmtId="164" fontId="4" fillId="0" borderId="0" xfId="3" applyNumberFormat="1" applyFont="1" applyFill="1"/>
    <xf numFmtId="164" fontId="4" fillId="0" borderId="0" xfId="3" applyNumberFormat="1" applyFont="1"/>
    <xf numFmtId="166" fontId="4" fillId="0" borderId="0" xfId="4" applyNumberFormat="1" applyFont="1"/>
    <xf numFmtId="0" fontId="4" fillId="0" borderId="0" xfId="4" applyFont="1"/>
    <xf numFmtId="167" fontId="4" fillId="0" borderId="0" xfId="4" applyNumberFormat="1" applyFont="1"/>
    <xf numFmtId="2" fontId="4" fillId="0" borderId="0" xfId="4" applyNumberFormat="1" applyFont="1"/>
    <xf numFmtId="168" fontId="4" fillId="0" borderId="0" xfId="4" applyNumberFormat="1" applyFont="1"/>
    <xf numFmtId="164" fontId="5" fillId="0" borderId="0" xfId="3" applyNumberFormat="1" applyFont="1" applyAlignment="1">
      <alignment horizontal="center"/>
    </xf>
    <xf numFmtId="166" fontId="5" fillId="0" borderId="0" xfId="4" applyNumberFormat="1" applyFont="1"/>
    <xf numFmtId="0" fontId="5" fillId="0" borderId="0" xfId="4" applyFont="1" applyAlignment="1">
      <alignment horizontal="center"/>
    </xf>
    <xf numFmtId="167" fontId="5" fillId="0" borderId="0" xfId="4" applyNumberFormat="1" applyFont="1"/>
    <xf numFmtId="2" fontId="5" fillId="0" borderId="0" xfId="4" applyNumberFormat="1" applyFont="1"/>
    <xf numFmtId="0" fontId="6" fillId="0" borderId="0" xfId="4" applyFont="1"/>
    <xf numFmtId="0" fontId="6" fillId="0" borderId="0" xfId="4" applyFont="1" applyFill="1"/>
    <xf numFmtId="0" fontId="5" fillId="0" borderId="0" xfId="4" applyFont="1"/>
    <xf numFmtId="0" fontId="7" fillId="2" borderId="2" xfId="4" applyFont="1" applyFill="1" applyBorder="1" applyAlignment="1">
      <alignment horizontal="center"/>
    </xf>
    <xf numFmtId="164" fontId="4" fillId="0" borderId="0" xfId="3" applyNumberFormat="1" applyFont="1" applyAlignment="1">
      <alignment horizontal="center"/>
    </xf>
    <xf numFmtId="0" fontId="5" fillId="0" borderId="1" xfId="4" applyFont="1" applyBorder="1" applyAlignment="1">
      <alignment horizontal="center"/>
    </xf>
    <xf numFmtId="0" fontId="9" fillId="0" borderId="0" xfId="4" applyFont="1"/>
    <xf numFmtId="164" fontId="0" fillId="0" borderId="0" xfId="0" applyNumberFormat="1"/>
    <xf numFmtId="0" fontId="7" fillId="2" borderId="3" xfId="4" applyFont="1" applyFill="1" applyBorder="1" applyAlignment="1">
      <alignment horizontal="center"/>
    </xf>
    <xf numFmtId="0" fontId="2" fillId="0" borderId="0" xfId="0" applyFont="1"/>
    <xf numFmtId="164" fontId="2" fillId="0" borderId="0" xfId="0" applyNumberFormat="1" applyFont="1"/>
    <xf numFmtId="168" fontId="5" fillId="0" borderId="0" xfId="4" applyNumberFormat="1" applyFont="1"/>
    <xf numFmtId="3" fontId="0" fillId="0" borderId="0" xfId="0" applyNumberFormat="1"/>
    <xf numFmtId="6" fontId="0" fillId="0" borderId="0" xfId="0" applyNumberFormat="1"/>
    <xf numFmtId="0" fontId="7" fillId="2" borderId="0" xfId="4" applyFont="1" applyFill="1" applyBorder="1" applyAlignment="1">
      <alignment horizontal="center"/>
    </xf>
    <xf numFmtId="0" fontId="5" fillId="0" borderId="0" xfId="4" applyFont="1" applyBorder="1" applyAlignment="1">
      <alignment horizontal="center"/>
    </xf>
    <xf numFmtId="164" fontId="2" fillId="0" borderId="0" xfId="1" applyNumberFormat="1" applyFont="1"/>
    <xf numFmtId="9" fontId="2" fillId="0" borderId="0" xfId="2" applyNumberFormat="1" applyFont="1"/>
    <xf numFmtId="9" fontId="2" fillId="0" borderId="0" xfId="2" applyFont="1"/>
    <xf numFmtId="164" fontId="7" fillId="2" borderId="3" xfId="3" applyNumberFormat="1" applyFont="1" applyFill="1" applyBorder="1" applyAlignment="1">
      <alignment horizontal="center"/>
    </xf>
    <xf numFmtId="164" fontId="7" fillId="2" borderId="4" xfId="3" applyNumberFormat="1" applyFont="1" applyFill="1" applyBorder="1" applyAlignment="1">
      <alignment horizontal="center"/>
    </xf>
    <xf numFmtId="0" fontId="7" fillId="2" borderId="3" xfId="4" applyFont="1" applyFill="1" applyBorder="1" applyAlignment="1">
      <alignment horizontal="center"/>
    </xf>
    <xf numFmtId="0" fontId="7" fillId="2" borderId="5" xfId="4" applyFont="1" applyFill="1" applyBorder="1" applyAlignment="1">
      <alignment horizontal="center"/>
    </xf>
    <xf numFmtId="0" fontId="7" fillId="2" borderId="4" xfId="4" applyFont="1" applyFill="1" applyBorder="1" applyAlignment="1">
      <alignment horizontal="center"/>
    </xf>
    <xf numFmtId="164" fontId="5" fillId="0" borderId="0" xfId="3" applyNumberFormat="1" applyFont="1" applyAlignment="1">
      <alignment horizontal="center"/>
    </xf>
    <xf numFmtId="0" fontId="5" fillId="0" borderId="0" xfId="4" applyFont="1" applyAlignment="1">
      <alignment horizontal="center"/>
    </xf>
  </cellXfs>
  <cellStyles count="5">
    <cellStyle name="Comma" xfId="1" builtinId="3"/>
    <cellStyle name="Comma 2" xfId="3"/>
    <cellStyle name="Normal" xfId="0" builtinId="0"/>
    <cellStyle name="Normal_Book4" xfId="4"/>
    <cellStyle name="Percent" xfId="2" builtinId="5"/>
  </cellStyles>
  <dxfs count="10">
    <dxf>
      <fill>
        <patternFill>
          <bgColor rgb="FFFFFF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00"/>
        </patternFill>
      </fill>
    </dxf>
    <dxf>
      <fill>
        <patternFill>
          <bgColor theme="8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2-D2\Data\research\food%20stamps\18-49s\FY%202016\Vermont\Vermont%20analys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CS"/>
      <sheetName val="Step 1"/>
      <sheetName val="Step 2"/>
      <sheetName val="Step 3"/>
      <sheetName val="Step 4 and 5"/>
      <sheetName val="10%"/>
      <sheetName val="LMA definition"/>
      <sheetName val="national avera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7">
          <cell r="C57">
            <v>3742095</v>
          </cell>
          <cell r="D57">
            <v>239646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3"/>
  <sheetViews>
    <sheetView topLeftCell="A95" workbookViewId="0">
      <selection activeCell="A114" sqref="A114"/>
    </sheetView>
  </sheetViews>
  <sheetFormatPr defaultRowHeight="15" x14ac:dyDescent="0.25"/>
  <cols>
    <col min="1" max="1" width="39.85546875" customWidth="1"/>
    <col min="2" max="2" width="14.85546875" customWidth="1"/>
    <col min="4" max="4" width="11.7109375" customWidth="1"/>
    <col min="14" max="14" width="10.5703125" bestFit="1" customWidth="1"/>
  </cols>
  <sheetData>
    <row r="1" spans="1:14" x14ac:dyDescent="0.25">
      <c r="A1" s="19" t="s">
        <v>208</v>
      </c>
      <c r="B1" s="8"/>
      <c r="C1" s="8"/>
      <c r="D1" s="8"/>
      <c r="E1" s="8"/>
      <c r="F1" s="10"/>
      <c r="G1" s="10"/>
      <c r="H1" s="10"/>
      <c r="I1" s="10"/>
      <c r="J1" s="12"/>
      <c r="K1" s="10"/>
      <c r="L1" s="13"/>
      <c r="M1" s="13"/>
    </row>
    <row r="2" spans="1:14" x14ac:dyDescent="0.25">
      <c r="A2" s="20" t="s">
        <v>309</v>
      </c>
      <c r="B2" s="8"/>
      <c r="C2" s="8"/>
      <c r="D2" s="8"/>
      <c r="E2" s="8"/>
      <c r="F2" s="10"/>
      <c r="G2" s="10"/>
      <c r="H2" s="10"/>
      <c r="I2" s="10"/>
      <c r="J2" s="12"/>
      <c r="K2" s="10"/>
      <c r="L2" s="13"/>
      <c r="M2" s="13"/>
    </row>
    <row r="3" spans="1:14" x14ac:dyDescent="0.25">
      <c r="A3" s="19" t="s">
        <v>183</v>
      </c>
      <c r="B3" s="8"/>
      <c r="C3" s="8"/>
      <c r="D3" s="8"/>
      <c r="E3" s="8"/>
      <c r="F3" s="10"/>
      <c r="G3" s="10"/>
      <c r="H3" s="10"/>
      <c r="I3" s="10"/>
      <c r="J3" s="12"/>
      <c r="K3" s="10"/>
      <c r="L3" s="13"/>
      <c r="M3" s="13"/>
    </row>
    <row r="4" spans="1:14" x14ac:dyDescent="0.25">
      <c r="A4" s="21"/>
      <c r="B4" s="8"/>
      <c r="C4" s="8"/>
      <c r="D4" s="8"/>
      <c r="E4" s="8"/>
      <c r="F4" s="10"/>
      <c r="G4" s="10"/>
      <c r="H4" s="10"/>
      <c r="I4" s="10"/>
      <c r="J4" s="12"/>
      <c r="K4" s="10"/>
      <c r="L4" s="13"/>
      <c r="M4" s="13"/>
    </row>
    <row r="5" spans="1:14" x14ac:dyDescent="0.25">
      <c r="A5" s="22" t="s">
        <v>184</v>
      </c>
      <c r="B5" s="8" t="s">
        <v>185</v>
      </c>
      <c r="C5" s="8"/>
      <c r="D5" s="8"/>
      <c r="E5" s="8"/>
      <c r="F5" s="10"/>
      <c r="G5" s="10"/>
      <c r="H5" s="10"/>
      <c r="I5" s="10"/>
      <c r="J5" s="12"/>
      <c r="K5" s="10"/>
      <c r="L5" s="13"/>
      <c r="M5" s="13"/>
    </row>
    <row r="6" spans="1:14" x14ac:dyDescent="0.25">
      <c r="A6" s="22" t="s">
        <v>186</v>
      </c>
      <c r="B6" s="8" t="s">
        <v>187</v>
      </c>
      <c r="C6" s="8"/>
      <c r="D6" s="8"/>
      <c r="E6" s="8"/>
      <c r="F6" s="10"/>
      <c r="G6" s="10"/>
      <c r="H6" s="10"/>
      <c r="I6" s="10"/>
      <c r="J6" s="12"/>
      <c r="K6" s="10"/>
      <c r="L6" s="13"/>
      <c r="M6" s="13"/>
    </row>
    <row r="7" spans="1:14" x14ac:dyDescent="0.25">
      <c r="A7" s="22" t="s">
        <v>188</v>
      </c>
      <c r="B7" s="8" t="s">
        <v>189</v>
      </c>
      <c r="C7" s="8"/>
      <c r="D7" s="8"/>
      <c r="E7" s="8"/>
      <c r="F7" s="10"/>
      <c r="G7" s="10"/>
      <c r="H7" s="10"/>
      <c r="I7" s="10"/>
      <c r="J7" s="12"/>
      <c r="K7" s="10"/>
      <c r="L7" s="13"/>
      <c r="M7" s="13"/>
    </row>
    <row r="8" spans="1:14" x14ac:dyDescent="0.25">
      <c r="A8" s="22" t="s">
        <v>190</v>
      </c>
      <c r="B8" s="8" t="s">
        <v>191</v>
      </c>
      <c r="C8" s="8"/>
      <c r="D8" s="8"/>
      <c r="E8" s="8"/>
      <c r="F8" s="10"/>
      <c r="G8" s="10"/>
      <c r="H8" s="10"/>
      <c r="I8" s="10"/>
      <c r="J8" s="12"/>
      <c r="K8" s="10"/>
      <c r="L8" s="13"/>
      <c r="M8" s="13"/>
    </row>
    <row r="9" spans="1:14" x14ac:dyDescent="0.25">
      <c r="A9" s="21"/>
      <c r="B9" s="8"/>
      <c r="C9" s="8"/>
      <c r="D9" s="8"/>
      <c r="E9" s="8"/>
      <c r="F9" s="10"/>
      <c r="G9" s="10"/>
      <c r="H9" s="10"/>
      <c r="I9" s="10"/>
      <c r="J9" s="12"/>
      <c r="K9" s="10"/>
      <c r="L9" s="13"/>
      <c r="M9" s="13"/>
    </row>
    <row r="10" spans="1:14" x14ac:dyDescent="0.25">
      <c r="A10" s="21"/>
      <c r="B10" s="38" t="s">
        <v>192</v>
      </c>
      <c r="C10" s="39"/>
      <c r="D10" s="38" t="s">
        <v>193</v>
      </c>
      <c r="E10" s="39"/>
      <c r="F10" s="40" t="s">
        <v>194</v>
      </c>
      <c r="G10" s="41"/>
      <c r="H10" s="41"/>
      <c r="I10" s="42"/>
      <c r="J10" s="40" t="s">
        <v>195</v>
      </c>
      <c r="K10" s="42"/>
      <c r="L10" s="27" t="s">
        <v>196</v>
      </c>
      <c r="M10" s="33"/>
      <c r="N10" s="28" t="s">
        <v>310</v>
      </c>
    </row>
    <row r="11" spans="1:14" x14ac:dyDescent="0.25">
      <c r="A11" s="21"/>
      <c r="B11" s="43" t="str">
        <f>$A$2</f>
        <v>MAY 13- APR 15</v>
      </c>
      <c r="C11" s="43"/>
      <c r="D11" s="43" t="str">
        <f>$A$2</f>
        <v>MAY 13- APR 15</v>
      </c>
      <c r="E11" s="43"/>
      <c r="F11" s="43" t="str">
        <f>$A$2</f>
        <v>MAY 13- APR 15</v>
      </c>
      <c r="G11" s="43"/>
      <c r="H11" s="43" t="str">
        <f>$A$2</f>
        <v>MAY 13- APR 15</v>
      </c>
      <c r="I11" s="43"/>
      <c r="J11" s="43" t="str">
        <f>$A$2</f>
        <v>MAY 13- APR 15</v>
      </c>
      <c r="K11" s="43"/>
      <c r="L11" s="43" t="str">
        <f>$A$2</f>
        <v>MAY 13- APR 15</v>
      </c>
      <c r="M11" s="43"/>
    </row>
    <row r="12" spans="1:14" x14ac:dyDescent="0.25">
      <c r="A12" s="21"/>
      <c r="B12" s="14"/>
      <c r="C12" s="14"/>
      <c r="D12" s="14"/>
      <c r="E12" s="14"/>
      <c r="F12" s="43" t="s">
        <v>197</v>
      </c>
      <c r="G12" s="43"/>
      <c r="H12" s="43" t="s">
        <v>197</v>
      </c>
      <c r="I12" s="43"/>
      <c r="J12" s="43" t="s">
        <v>197</v>
      </c>
      <c r="K12" s="43"/>
      <c r="L12" s="43" t="s">
        <v>197</v>
      </c>
      <c r="M12" s="43"/>
    </row>
    <row r="13" spans="1:14" x14ac:dyDescent="0.25">
      <c r="A13" s="21"/>
      <c r="B13" s="43" t="s">
        <v>198</v>
      </c>
      <c r="C13" s="43"/>
      <c r="D13" s="43" t="s">
        <v>199</v>
      </c>
      <c r="E13" s="43"/>
      <c r="F13" s="44" t="s">
        <v>200</v>
      </c>
      <c r="G13" s="44"/>
      <c r="H13" s="44" t="s">
        <v>200</v>
      </c>
      <c r="I13" s="44"/>
      <c r="J13" s="44" t="s">
        <v>200</v>
      </c>
      <c r="K13" s="44"/>
      <c r="L13" s="44" t="s">
        <v>200</v>
      </c>
      <c r="M13" s="44"/>
    </row>
    <row r="14" spans="1:14" x14ac:dyDescent="0.25">
      <c r="A14" s="21"/>
      <c r="B14" s="43" t="s">
        <v>201</v>
      </c>
      <c r="C14" s="43"/>
      <c r="D14" s="43" t="s">
        <v>202</v>
      </c>
      <c r="E14" s="43"/>
      <c r="F14" s="44" t="s">
        <v>203</v>
      </c>
      <c r="G14" s="44"/>
      <c r="H14" s="44" t="s">
        <v>204</v>
      </c>
      <c r="I14" s="44"/>
      <c r="J14" s="44" t="s">
        <v>205</v>
      </c>
      <c r="K14" s="44"/>
      <c r="L14" s="44" t="s">
        <v>206</v>
      </c>
      <c r="M14" s="44"/>
    </row>
    <row r="15" spans="1:14" ht="15.75" thickBot="1" x14ac:dyDescent="0.3">
      <c r="A15" s="21" t="s">
        <v>207</v>
      </c>
      <c r="B15" s="23">
        <f>'[1]national averages'!C57*1000</f>
        <v>3742095000</v>
      </c>
      <c r="C15" s="23"/>
      <c r="D15" s="23">
        <f>'[1]national averages'!D57*1000</f>
        <v>239646000</v>
      </c>
      <c r="E15" s="14"/>
      <c r="F15" s="9">
        <f>D15/B15</f>
        <v>6.4040597579698003E-2</v>
      </c>
      <c r="G15" s="16"/>
      <c r="H15" s="11">
        <f>TRUNC(F15,4)</f>
        <v>6.4000000000000001E-2</v>
      </c>
      <c r="I15" s="16"/>
      <c r="J15" s="16"/>
      <c r="K15" s="16"/>
      <c r="L15" s="16"/>
      <c r="M15" s="16"/>
    </row>
    <row r="16" spans="1:14" ht="15.75" thickBot="1" x14ac:dyDescent="0.3">
      <c r="A16" s="21"/>
      <c r="B16" s="23"/>
      <c r="C16" s="23"/>
      <c r="D16" s="23"/>
      <c r="E16" s="14"/>
      <c r="F16" s="9"/>
      <c r="G16" s="16"/>
      <c r="H16" s="16">
        <f>TRUNC(H15*1.2,4)</f>
        <v>7.6799999999999993E-2</v>
      </c>
      <c r="I16" s="16"/>
      <c r="J16" s="16">
        <f>H16*100</f>
        <v>7.68</v>
      </c>
      <c r="K16" s="16"/>
      <c r="L16" s="24">
        <f>ROUND(J16,1)</f>
        <v>7.7</v>
      </c>
      <c r="M16" s="34"/>
    </row>
    <row r="17" spans="1:14" x14ac:dyDescent="0.25">
      <c r="A17" s="21"/>
      <c r="B17" s="23"/>
      <c r="C17" s="23"/>
      <c r="D17" s="23"/>
      <c r="E17" s="14"/>
      <c r="F17" s="9"/>
      <c r="G17" s="16"/>
      <c r="H17" s="11"/>
      <c r="I17" s="16"/>
      <c r="J17" s="16"/>
      <c r="K17" s="16"/>
      <c r="L17" s="16"/>
      <c r="M17" s="16"/>
    </row>
    <row r="18" spans="1:14" x14ac:dyDescent="0.25">
      <c r="A18" s="25" t="s">
        <v>308</v>
      </c>
      <c r="B18" s="23"/>
      <c r="C18" s="23"/>
      <c r="D18" s="23"/>
      <c r="E18" s="14"/>
      <c r="F18" s="9"/>
      <c r="G18" s="16"/>
      <c r="H18" s="11"/>
      <c r="I18" s="16"/>
      <c r="J18" s="16"/>
      <c r="K18" s="16"/>
      <c r="L18" s="16"/>
      <c r="M18" s="16"/>
    </row>
    <row r="19" spans="1:14" x14ac:dyDescent="0.25">
      <c r="A19" t="s">
        <v>152</v>
      </c>
      <c r="B19" s="7">
        <f>VLOOKUP($A19,'Step 2'!$A$4:$F$288,6,FALSE)</f>
        <v>199113</v>
      </c>
      <c r="D19" s="7">
        <f>VLOOKUP($A19,'Step 4'!$A$3:$F$288,6,FALSE)</f>
        <v>24469</v>
      </c>
      <c r="F19" s="9">
        <f t="shared" ref="F19:F50" si="0">D19/B19</f>
        <v>0.12289001722639908</v>
      </c>
      <c r="G19" s="10"/>
      <c r="H19" s="11">
        <f t="shared" ref="H19:H50" si="1">TRUNC(F19,4)</f>
        <v>0.12280000000000001</v>
      </c>
      <c r="I19" s="10"/>
      <c r="J19" s="12">
        <f t="shared" ref="J19:J50" si="2">H19*100</f>
        <v>12.280000000000001</v>
      </c>
      <c r="K19" s="10"/>
      <c r="L19" s="13">
        <f t="shared" ref="L19:L50" si="3">ROUND(J19,1)</f>
        <v>12.3</v>
      </c>
      <c r="M19" s="13"/>
      <c r="N19" s="2">
        <f ca="1">VLOOKUP(A19,'May 2015 SNAP'!$C$2:$D$96,2,FALSE)</f>
        <v>7314</v>
      </c>
    </row>
    <row r="20" spans="1:14" x14ac:dyDescent="0.25">
      <c r="A20" t="s">
        <v>120</v>
      </c>
      <c r="B20" s="7">
        <f>VLOOKUP($A20,'Step 2'!$A$4:$F$288,6,FALSE)</f>
        <v>218156</v>
      </c>
      <c r="D20" s="7">
        <f>VLOOKUP($A20,'Step 4'!$A$3:$F$288,6,FALSE)</f>
        <v>23400</v>
      </c>
      <c r="F20" s="9">
        <f t="shared" si="0"/>
        <v>0.10726269275197566</v>
      </c>
      <c r="G20" s="10"/>
      <c r="H20" s="11">
        <f t="shared" si="1"/>
        <v>0.1072</v>
      </c>
      <c r="I20" s="10"/>
      <c r="J20" s="12">
        <f t="shared" si="2"/>
        <v>10.72</v>
      </c>
      <c r="K20" s="10"/>
      <c r="L20" s="13">
        <f t="shared" si="3"/>
        <v>10.7</v>
      </c>
      <c r="M20" s="13"/>
      <c r="N20" s="2">
        <f ca="1">VLOOKUP(A20,'May 2015 SNAP'!$C$2:$D$96,2,FALSE)</f>
        <v>6724</v>
      </c>
    </row>
    <row r="21" spans="1:14" x14ac:dyDescent="0.25">
      <c r="A21" t="s">
        <v>25</v>
      </c>
      <c r="B21" s="7">
        <f>VLOOKUP($A21,'Step 2'!$A$4:$F$288,6,FALSE)</f>
        <v>303543</v>
      </c>
      <c r="C21" s="7"/>
      <c r="D21" s="7">
        <f>VLOOKUP($A21,'Step 4'!$A$3:$F$288,6,FALSE)</f>
        <v>31736</v>
      </c>
      <c r="E21" s="8"/>
      <c r="F21" s="9">
        <f t="shared" si="0"/>
        <v>0.10455190862579601</v>
      </c>
      <c r="G21" s="10"/>
      <c r="H21" s="11">
        <f t="shared" si="1"/>
        <v>0.1045</v>
      </c>
      <c r="I21" s="10"/>
      <c r="J21" s="12">
        <f t="shared" si="2"/>
        <v>10.45</v>
      </c>
      <c r="K21" s="10"/>
      <c r="L21" s="13">
        <f t="shared" si="3"/>
        <v>10.5</v>
      </c>
      <c r="M21" s="13"/>
      <c r="N21" s="2">
        <f ca="1">VLOOKUP(A21,'May 2015 SNAP'!$C$2:$D$96,2,FALSE)</f>
        <v>6590</v>
      </c>
    </row>
    <row r="22" spans="1:14" x14ac:dyDescent="0.25">
      <c r="A22" t="s">
        <v>69</v>
      </c>
      <c r="B22" s="7">
        <f>VLOOKUP($A22,'Step 2'!$A$4:$F$288,6,FALSE)</f>
        <v>50162</v>
      </c>
      <c r="D22" s="7">
        <f>VLOOKUP($A22,'Step 4'!$A$3:$F$288,6,FALSE)</f>
        <v>5205</v>
      </c>
      <c r="F22" s="9">
        <f t="shared" si="0"/>
        <v>0.10376380527092222</v>
      </c>
      <c r="G22" s="10"/>
      <c r="H22" s="11">
        <f t="shared" si="1"/>
        <v>0.1037</v>
      </c>
      <c r="I22" s="10"/>
      <c r="J22" s="12">
        <f t="shared" si="2"/>
        <v>10.37</v>
      </c>
      <c r="K22" s="10"/>
      <c r="L22" s="13">
        <f t="shared" si="3"/>
        <v>10.4</v>
      </c>
      <c r="M22" s="13"/>
      <c r="N22" s="2">
        <f ca="1">VLOOKUP(A22,'May 2015 SNAP'!$C$2:$D$96,2,FALSE)</f>
        <v>2547</v>
      </c>
    </row>
    <row r="23" spans="1:14" x14ac:dyDescent="0.25">
      <c r="A23" t="s">
        <v>73</v>
      </c>
      <c r="B23" s="7">
        <f>VLOOKUP($A23,'Step 2'!$A$4:$F$288,6,FALSE)</f>
        <v>188251</v>
      </c>
      <c r="D23" s="7">
        <f>VLOOKUP($A23,'Step 4'!$A$3:$F$288,6,FALSE)</f>
        <v>19420</v>
      </c>
      <c r="F23" s="9">
        <f t="shared" si="0"/>
        <v>0.10316014257560385</v>
      </c>
      <c r="G23" s="10"/>
      <c r="H23" s="11">
        <f t="shared" si="1"/>
        <v>0.1031</v>
      </c>
      <c r="I23" s="10"/>
      <c r="J23" s="12">
        <f t="shared" si="2"/>
        <v>10.31</v>
      </c>
      <c r="K23" s="10"/>
      <c r="L23" s="13">
        <f t="shared" si="3"/>
        <v>10.3</v>
      </c>
      <c r="M23" s="13"/>
      <c r="N23" s="2">
        <f ca="1">VLOOKUP(A23,'May 2015 SNAP'!$C$2:$D$96,2,FALSE)</f>
        <v>5353</v>
      </c>
    </row>
    <row r="24" spans="1:14" x14ac:dyDescent="0.25">
      <c r="A24" t="s">
        <v>102</v>
      </c>
      <c r="B24" s="7">
        <f>VLOOKUP($A24,'Step 2'!$A$4:$F$288,6,FALSE)</f>
        <v>238868</v>
      </c>
      <c r="D24" s="7">
        <f>VLOOKUP($A24,'Step 4'!$A$3:$F$288,6,FALSE)</f>
        <v>24497</v>
      </c>
      <c r="F24" s="9">
        <f t="shared" si="0"/>
        <v>0.10255454895590871</v>
      </c>
      <c r="G24" s="10"/>
      <c r="H24" s="11">
        <f t="shared" si="1"/>
        <v>0.10249999999999999</v>
      </c>
      <c r="I24" s="10"/>
      <c r="J24" s="12">
        <f t="shared" si="2"/>
        <v>10.25</v>
      </c>
      <c r="K24" s="10"/>
      <c r="L24" s="13">
        <f t="shared" si="3"/>
        <v>10.3</v>
      </c>
      <c r="M24" s="13"/>
      <c r="N24" s="2">
        <f ca="1">VLOOKUP(A24,'May 2015 SNAP'!$C$2:$D$96,2,FALSE)</f>
        <v>7193</v>
      </c>
    </row>
    <row r="25" spans="1:14" x14ac:dyDescent="0.25">
      <c r="A25" t="s">
        <v>173</v>
      </c>
      <c r="B25" s="7">
        <f>VLOOKUP($A25,'Step 2'!$A$4:$F$288,6,FALSE)</f>
        <v>50926</v>
      </c>
      <c r="D25" s="7">
        <f>VLOOKUP($A25,'Step 4'!$A$3:$F$288,6,FALSE)</f>
        <v>5147</v>
      </c>
      <c r="F25" s="9">
        <f t="shared" si="0"/>
        <v>0.10106821662804855</v>
      </c>
      <c r="G25" s="10"/>
      <c r="H25" s="11">
        <f t="shared" si="1"/>
        <v>0.10100000000000001</v>
      </c>
      <c r="I25" s="10"/>
      <c r="J25" s="12">
        <f t="shared" si="2"/>
        <v>10.100000000000001</v>
      </c>
      <c r="K25" s="10"/>
      <c r="L25" s="13">
        <f t="shared" si="3"/>
        <v>10.1</v>
      </c>
      <c r="M25" s="13"/>
      <c r="N25" s="2">
        <f ca="1">VLOOKUP(A25,'May 2015 SNAP'!$C$2:$D$96,2,FALSE)</f>
        <v>1137</v>
      </c>
    </row>
    <row r="26" spans="1:14" x14ac:dyDescent="0.25">
      <c r="A26" t="s">
        <v>78</v>
      </c>
      <c r="B26" s="7">
        <f>VLOOKUP($A26,'Step 2'!$A$4:$F$288,6,FALSE)</f>
        <v>79520</v>
      </c>
      <c r="D26" s="7">
        <f>VLOOKUP($A26,'Step 4'!$A$3:$F$288,6,FALSE)</f>
        <v>7972</v>
      </c>
      <c r="F26" s="9">
        <f t="shared" si="0"/>
        <v>0.10025150905432595</v>
      </c>
      <c r="G26" s="10"/>
      <c r="H26" s="11">
        <f t="shared" si="1"/>
        <v>0.1002</v>
      </c>
      <c r="I26" s="10"/>
      <c r="J26" s="12">
        <f t="shared" si="2"/>
        <v>10.02</v>
      </c>
      <c r="K26" s="10"/>
      <c r="L26" s="13">
        <f t="shared" si="3"/>
        <v>10</v>
      </c>
      <c r="M26" s="13"/>
      <c r="N26" s="2">
        <f ca="1">VLOOKUP(A26,'May 2015 SNAP'!$C$2:$D$96,2,FALSE)</f>
        <v>1496</v>
      </c>
    </row>
    <row r="27" spans="1:14" x14ac:dyDescent="0.25">
      <c r="A27" t="s">
        <v>141</v>
      </c>
      <c r="B27" s="7">
        <f>VLOOKUP($A27,'Step 2'!$A$4:$F$288,6,FALSE)</f>
        <v>314100</v>
      </c>
      <c r="D27" s="7">
        <f>VLOOKUP($A27,'Step 4'!$A$3:$F$288,6,FALSE)</f>
        <v>31424</v>
      </c>
      <c r="F27" s="9">
        <f t="shared" si="0"/>
        <v>0.10004457179242279</v>
      </c>
      <c r="G27" s="10"/>
      <c r="H27" s="11">
        <f t="shared" si="1"/>
        <v>0.1</v>
      </c>
      <c r="I27" s="10"/>
      <c r="J27" s="12">
        <f t="shared" si="2"/>
        <v>10</v>
      </c>
      <c r="K27" s="10"/>
      <c r="L27" s="13">
        <f t="shared" si="3"/>
        <v>10</v>
      </c>
      <c r="M27" s="13"/>
      <c r="N27" s="2">
        <f ca="1">VLOOKUP(A27,'May 2015 SNAP'!$C$2:$D$96,2,FALSE)</f>
        <v>6809</v>
      </c>
    </row>
    <row r="28" spans="1:14" x14ac:dyDescent="0.25">
      <c r="A28" t="s">
        <v>70</v>
      </c>
      <c r="B28" s="7">
        <f>VLOOKUP($A28,'Step 2'!$A$4:$F$288,6,FALSE)</f>
        <v>230767</v>
      </c>
      <c r="D28" s="7">
        <f>VLOOKUP($A28,'Step 4'!$A$3:$F$288,6,FALSE)</f>
        <v>22580</v>
      </c>
      <c r="F28" s="9">
        <f t="shared" si="0"/>
        <v>9.7847612526921091E-2</v>
      </c>
      <c r="G28" s="10"/>
      <c r="H28" s="11">
        <f t="shared" si="1"/>
        <v>9.7799999999999998E-2</v>
      </c>
      <c r="I28" s="10"/>
      <c r="J28" s="12">
        <f t="shared" si="2"/>
        <v>9.7799999999999994</v>
      </c>
      <c r="K28" s="10"/>
      <c r="L28" s="13">
        <f t="shared" si="3"/>
        <v>9.8000000000000007</v>
      </c>
      <c r="M28" s="13"/>
      <c r="N28" s="2">
        <f ca="1">VLOOKUP(A28,'May 2015 SNAP'!$C$2:$D$96,2,FALSE)</f>
        <v>6087</v>
      </c>
    </row>
    <row r="29" spans="1:14" x14ac:dyDescent="0.25">
      <c r="A29" t="s">
        <v>37</v>
      </c>
      <c r="B29" s="7">
        <f>VLOOKUP($A29,'Step 2'!$A$4:$F$288,6,FALSE)</f>
        <v>72464</v>
      </c>
      <c r="D29" s="7">
        <f>VLOOKUP($A29,'Step 4'!$A$3:$F$288,6,FALSE)</f>
        <v>7122</v>
      </c>
      <c r="F29" s="9">
        <f t="shared" si="0"/>
        <v>9.8283285493486416E-2</v>
      </c>
      <c r="G29" s="10"/>
      <c r="H29" s="11">
        <f t="shared" si="1"/>
        <v>9.8199999999999996E-2</v>
      </c>
      <c r="I29" s="10"/>
      <c r="J29" s="12">
        <f t="shared" si="2"/>
        <v>9.82</v>
      </c>
      <c r="K29" s="10"/>
      <c r="L29" s="13">
        <f t="shared" si="3"/>
        <v>9.8000000000000007</v>
      </c>
      <c r="M29" s="13"/>
      <c r="N29" s="2">
        <f ca="1">VLOOKUP(A29,'May 2015 SNAP'!$C$2:$D$96,2,FALSE)</f>
        <v>1927</v>
      </c>
    </row>
    <row r="30" spans="1:14" x14ac:dyDescent="0.25">
      <c r="A30" t="s">
        <v>51</v>
      </c>
      <c r="B30" s="7">
        <f>VLOOKUP($A30,'Step 2'!$A$4:$F$288,6,FALSE)</f>
        <v>115776</v>
      </c>
      <c r="D30" s="7">
        <f>VLOOKUP($A30,'Step 4'!$A$3:$F$288,6,FALSE)</f>
        <v>11238</v>
      </c>
      <c r="F30" s="9">
        <f t="shared" si="0"/>
        <v>9.7066749585406301E-2</v>
      </c>
      <c r="G30" s="10"/>
      <c r="H30" s="11">
        <f t="shared" si="1"/>
        <v>9.7000000000000003E-2</v>
      </c>
      <c r="I30" s="10"/>
      <c r="J30" s="12">
        <f t="shared" si="2"/>
        <v>9.7000000000000011</v>
      </c>
      <c r="K30" s="10"/>
      <c r="L30" s="13">
        <f t="shared" si="3"/>
        <v>9.6999999999999993</v>
      </c>
      <c r="M30" s="13"/>
      <c r="N30" s="2">
        <f ca="1">VLOOKUP(A30,'May 2015 SNAP'!$C$2:$D$96,2,FALSE)</f>
        <v>2540</v>
      </c>
    </row>
    <row r="31" spans="1:14" x14ac:dyDescent="0.25">
      <c r="A31" t="s">
        <v>23</v>
      </c>
      <c r="B31" s="7">
        <f>VLOOKUP($A31,'Step 2'!$A$4:$F$288,6,FALSE)</f>
        <v>360119</v>
      </c>
      <c r="C31" s="7"/>
      <c r="D31" s="7">
        <f>VLOOKUP($A31,'Step 4'!$A$3:$F$288,6,FALSE)</f>
        <v>34789</v>
      </c>
      <c r="E31" s="8"/>
      <c r="F31" s="9">
        <f t="shared" si="0"/>
        <v>9.6604178063362384E-2</v>
      </c>
      <c r="G31" s="10"/>
      <c r="H31" s="11">
        <f t="shared" si="1"/>
        <v>9.6600000000000005E-2</v>
      </c>
      <c r="I31" s="10"/>
      <c r="J31" s="12">
        <f t="shared" si="2"/>
        <v>9.66</v>
      </c>
      <c r="K31" s="10"/>
      <c r="L31" s="13">
        <f t="shared" si="3"/>
        <v>9.6999999999999993</v>
      </c>
      <c r="M31" s="13"/>
      <c r="N31" s="2">
        <f ca="1">VLOOKUP(A31,'May 2015 SNAP'!$C$2:$D$96,2,FALSE)</f>
        <v>12016</v>
      </c>
    </row>
    <row r="32" spans="1:14" x14ac:dyDescent="0.25">
      <c r="A32" t="s">
        <v>163</v>
      </c>
      <c r="B32" s="7">
        <f>VLOOKUP($A32,'Step 2'!$A$4:$F$288,6,FALSE)</f>
        <v>125880</v>
      </c>
      <c r="D32" s="7">
        <f>VLOOKUP($A32,'Step 4'!$A$3:$F$288,6,FALSE)</f>
        <v>11944</v>
      </c>
      <c r="F32" s="9">
        <f t="shared" si="0"/>
        <v>9.4884016523673342E-2</v>
      </c>
      <c r="G32" s="10"/>
      <c r="H32" s="11">
        <f t="shared" si="1"/>
        <v>9.4799999999999995E-2</v>
      </c>
      <c r="I32" s="10"/>
      <c r="J32" s="12">
        <f t="shared" si="2"/>
        <v>9.48</v>
      </c>
      <c r="K32" s="10"/>
      <c r="L32" s="13">
        <f t="shared" si="3"/>
        <v>9.5</v>
      </c>
      <c r="M32" s="13"/>
      <c r="N32" s="2">
        <f ca="1">VLOOKUP(A32,'May 2015 SNAP'!$C$2:$D$96,2,FALSE)</f>
        <v>2402</v>
      </c>
    </row>
    <row r="33" spans="1:14" x14ac:dyDescent="0.25">
      <c r="A33" t="s">
        <v>40</v>
      </c>
      <c r="B33" s="7">
        <f>VLOOKUP($A33,'Step 2'!$A$4:$F$288,6,FALSE)</f>
        <v>351326</v>
      </c>
      <c r="D33" s="7">
        <f>VLOOKUP($A33,'Step 4'!$A$3:$F$288,6,FALSE)</f>
        <v>33191</v>
      </c>
      <c r="F33" s="9">
        <f t="shared" si="0"/>
        <v>9.4473508934721603E-2</v>
      </c>
      <c r="G33" s="10"/>
      <c r="H33" s="11">
        <f t="shared" si="1"/>
        <v>9.4399999999999998E-2</v>
      </c>
      <c r="I33" s="10"/>
      <c r="J33" s="12">
        <f t="shared" si="2"/>
        <v>9.44</v>
      </c>
      <c r="K33" s="10"/>
      <c r="L33" s="13">
        <f t="shared" si="3"/>
        <v>9.4</v>
      </c>
      <c r="M33" s="13"/>
      <c r="N33" s="2">
        <f ca="1">VLOOKUP(A33,'May 2015 SNAP'!$C$2:$D$96,2,FALSE)</f>
        <v>10871</v>
      </c>
    </row>
    <row r="34" spans="1:14" x14ac:dyDescent="0.25">
      <c r="A34" t="s">
        <v>61</v>
      </c>
      <c r="B34" s="7">
        <f>VLOOKUP($A34,'Step 2'!$A$4:$F$288,6,FALSE)</f>
        <v>514618</v>
      </c>
      <c r="D34" s="7">
        <f>VLOOKUP($A34,'Step 4'!$A$3:$F$288,6,FALSE)</f>
        <v>48416</v>
      </c>
      <c r="F34" s="9">
        <f t="shared" si="0"/>
        <v>9.4081435161615018E-2</v>
      </c>
      <c r="G34" s="10"/>
      <c r="H34" s="11">
        <f t="shared" si="1"/>
        <v>9.4E-2</v>
      </c>
      <c r="I34" s="10"/>
      <c r="J34" s="12">
        <f t="shared" si="2"/>
        <v>9.4</v>
      </c>
      <c r="K34" s="10"/>
      <c r="L34" s="13">
        <f t="shared" si="3"/>
        <v>9.4</v>
      </c>
      <c r="M34" s="13"/>
      <c r="N34" s="2">
        <f ca="1">VLOOKUP(A34,'May 2015 SNAP'!$C$2:$D$96,2,FALSE)</f>
        <v>10384</v>
      </c>
    </row>
    <row r="35" spans="1:14" x14ac:dyDescent="0.25">
      <c r="A35" t="s">
        <v>66</v>
      </c>
      <c r="B35" s="7">
        <f>VLOOKUP($A35,'Step 2'!$A$4:$F$288,6,FALSE)</f>
        <v>123701</v>
      </c>
      <c r="D35" s="7">
        <f>VLOOKUP($A35,'Step 4'!$A$3:$F$288,6,FALSE)</f>
        <v>11529</v>
      </c>
      <c r="F35" s="9">
        <f t="shared" si="0"/>
        <v>9.3200540011802654E-2</v>
      </c>
      <c r="G35" s="10"/>
      <c r="H35" s="11">
        <f t="shared" si="1"/>
        <v>9.3200000000000005E-2</v>
      </c>
      <c r="I35" s="10"/>
      <c r="J35" s="12">
        <f t="shared" si="2"/>
        <v>9.32</v>
      </c>
      <c r="K35" s="10"/>
      <c r="L35" s="13">
        <f t="shared" si="3"/>
        <v>9.3000000000000007</v>
      </c>
      <c r="M35" s="13"/>
      <c r="N35" s="2">
        <f ca="1">VLOOKUP(A35,'May 2015 SNAP'!$C$2:$D$96,2,FALSE)</f>
        <v>4565</v>
      </c>
    </row>
    <row r="36" spans="1:14" x14ac:dyDescent="0.25">
      <c r="A36" t="s">
        <v>101</v>
      </c>
      <c r="B36" s="7">
        <f>VLOOKUP($A36,'Step 2'!$A$4:$F$288,6,FALSE)</f>
        <v>51118</v>
      </c>
      <c r="D36" s="7">
        <f>VLOOKUP($A36,'Step 4'!$A$3:$F$288,6,FALSE)</f>
        <v>4751</v>
      </c>
      <c r="F36" s="9">
        <f t="shared" si="0"/>
        <v>9.2941820885011156E-2</v>
      </c>
      <c r="G36" s="10"/>
      <c r="H36" s="11">
        <f t="shared" si="1"/>
        <v>9.2899999999999996E-2</v>
      </c>
      <c r="I36" s="10"/>
      <c r="J36" s="12">
        <f t="shared" si="2"/>
        <v>9.2899999999999991</v>
      </c>
      <c r="K36" s="10"/>
      <c r="L36" s="13">
        <f t="shared" si="3"/>
        <v>9.3000000000000007</v>
      </c>
      <c r="M36" s="13"/>
      <c r="N36" s="2">
        <f ca="1">VLOOKUP(A36,'May 2015 SNAP'!$C$2:$D$96,2,FALSE)</f>
        <v>2179</v>
      </c>
    </row>
    <row r="37" spans="1:14" x14ac:dyDescent="0.25">
      <c r="A37" t="s">
        <v>106</v>
      </c>
      <c r="B37" s="7">
        <f>VLOOKUP($A37,'Step 2'!$A$4:$F$288,6,FALSE)</f>
        <v>118042</v>
      </c>
      <c r="D37" s="7">
        <f>VLOOKUP($A37,'Step 4'!$A$3:$F$288,6,FALSE)</f>
        <v>10887</v>
      </c>
      <c r="F37" s="9">
        <f t="shared" si="0"/>
        <v>9.2229884278477156E-2</v>
      </c>
      <c r="G37" s="10"/>
      <c r="H37" s="11">
        <f t="shared" si="1"/>
        <v>9.2200000000000004E-2</v>
      </c>
      <c r="I37" s="10"/>
      <c r="J37" s="12">
        <f t="shared" si="2"/>
        <v>9.2200000000000006</v>
      </c>
      <c r="K37" s="10"/>
      <c r="L37" s="13">
        <f t="shared" si="3"/>
        <v>9.1999999999999993</v>
      </c>
      <c r="M37" s="13"/>
      <c r="N37" s="2">
        <f ca="1">VLOOKUP(A37,'May 2015 SNAP'!$C$2:$D$96,2,FALSE)</f>
        <v>2537</v>
      </c>
    </row>
    <row r="38" spans="1:14" x14ac:dyDescent="0.25">
      <c r="A38" t="s">
        <v>169</v>
      </c>
      <c r="B38" s="7">
        <f>VLOOKUP($A38,'Step 2'!$A$4:$F$288,6,FALSE)</f>
        <v>173209</v>
      </c>
      <c r="D38" s="7">
        <f>VLOOKUP($A38,'Step 4'!$A$3:$F$288,6,FALSE)</f>
        <v>15969</v>
      </c>
      <c r="F38" s="9">
        <f t="shared" si="0"/>
        <v>9.2194978320987941E-2</v>
      </c>
      <c r="G38" s="10"/>
      <c r="H38" s="11">
        <f t="shared" si="1"/>
        <v>9.2100000000000001E-2</v>
      </c>
      <c r="I38" s="10"/>
      <c r="J38" s="12">
        <f t="shared" si="2"/>
        <v>9.2100000000000009</v>
      </c>
      <c r="K38" s="10"/>
      <c r="L38" s="13">
        <f t="shared" si="3"/>
        <v>9.1999999999999993</v>
      </c>
      <c r="M38" s="13"/>
      <c r="N38" s="2">
        <f ca="1">VLOOKUP(A38,'May 2015 SNAP'!$C$2:$D$96,2,FALSE)</f>
        <v>3494</v>
      </c>
    </row>
    <row r="39" spans="1:14" x14ac:dyDescent="0.25">
      <c r="A39" t="s">
        <v>74</v>
      </c>
      <c r="B39" s="7">
        <f>VLOOKUP($A39,'Step 2'!$A$4:$F$288,6,FALSE)</f>
        <v>295680</v>
      </c>
      <c r="D39" s="7">
        <f>VLOOKUP($A39,'Step 4'!$A$3:$F$288,6,FALSE)</f>
        <v>27258</v>
      </c>
      <c r="F39" s="9">
        <f t="shared" si="0"/>
        <v>9.2187500000000006E-2</v>
      </c>
      <c r="G39" s="10"/>
      <c r="H39" s="11">
        <f t="shared" si="1"/>
        <v>9.2100000000000001E-2</v>
      </c>
      <c r="I39" s="10"/>
      <c r="J39" s="12">
        <f t="shared" si="2"/>
        <v>9.2100000000000009</v>
      </c>
      <c r="K39" s="10"/>
      <c r="L39" s="13">
        <f t="shared" si="3"/>
        <v>9.1999999999999993</v>
      </c>
      <c r="M39" s="13"/>
      <c r="N39" s="2">
        <f ca="1">VLOOKUP(A39,'May 2015 SNAP'!$C$2:$D$96,2,FALSE)</f>
        <v>6482</v>
      </c>
    </row>
    <row r="40" spans="1:14" x14ac:dyDescent="0.25">
      <c r="A40" t="s">
        <v>71</v>
      </c>
      <c r="B40" s="7">
        <f>VLOOKUP($A40,'Step 2'!$A$4:$F$288,6,FALSE)</f>
        <v>254363</v>
      </c>
      <c r="D40" s="7">
        <f>VLOOKUP($A40,'Step 4'!$A$3:$F$288,6,FALSE)</f>
        <v>23334</v>
      </c>
      <c r="F40" s="9">
        <f t="shared" si="0"/>
        <v>9.1735040080514849E-2</v>
      </c>
      <c r="G40" s="10"/>
      <c r="H40" s="11">
        <f t="shared" si="1"/>
        <v>9.1700000000000004E-2</v>
      </c>
      <c r="I40" s="10"/>
      <c r="J40" s="12">
        <f t="shared" si="2"/>
        <v>9.17</v>
      </c>
      <c r="K40" s="10"/>
      <c r="L40" s="13">
        <f t="shared" si="3"/>
        <v>9.1999999999999993</v>
      </c>
      <c r="M40" s="13"/>
      <c r="N40" s="2">
        <f ca="1">VLOOKUP(A40,'May 2015 SNAP'!$C$2:$D$96,2,FALSE)</f>
        <v>6501</v>
      </c>
    </row>
    <row r="41" spans="1:14" x14ac:dyDescent="0.25">
      <c r="A41" t="s">
        <v>33</v>
      </c>
      <c r="B41" s="7">
        <f>VLOOKUP($A41,'Step 2'!$A$4:$F$288,6,FALSE)</f>
        <v>305584</v>
      </c>
      <c r="D41" s="7">
        <f>VLOOKUP($A41,'Step 4'!$A$3:$F$288,6,FALSE)</f>
        <v>27932</v>
      </c>
      <c r="F41" s="9">
        <f t="shared" si="0"/>
        <v>9.1405309178491018E-2</v>
      </c>
      <c r="G41" s="10"/>
      <c r="H41" s="11">
        <f t="shared" si="1"/>
        <v>9.1399999999999995E-2</v>
      </c>
      <c r="I41" s="10"/>
      <c r="J41" s="12">
        <f t="shared" si="2"/>
        <v>9.1399999999999988</v>
      </c>
      <c r="K41" s="10"/>
      <c r="L41" s="13">
        <f t="shared" si="3"/>
        <v>9.1</v>
      </c>
      <c r="M41" s="13"/>
      <c r="N41" s="2">
        <f ca="1">VLOOKUP(A41,'May 2015 SNAP'!$C$2:$D$96,2,FALSE)</f>
        <v>7747</v>
      </c>
    </row>
    <row r="42" spans="1:14" x14ac:dyDescent="0.25">
      <c r="A42" t="s">
        <v>18</v>
      </c>
      <c r="B42" s="7">
        <f>VLOOKUP($A42,'Step 2'!$A$4:$F$288,6,FALSE)</f>
        <v>102180</v>
      </c>
      <c r="C42" s="7"/>
      <c r="D42" s="7">
        <f>VLOOKUP($A42,'Step 4'!$A$3:$F$288,6,FALSE)</f>
        <v>9299</v>
      </c>
      <c r="E42" s="8"/>
      <c r="F42" s="9">
        <f t="shared" si="0"/>
        <v>9.1006067723624975E-2</v>
      </c>
      <c r="G42" s="10"/>
      <c r="H42" s="11">
        <f t="shared" si="1"/>
        <v>9.0999999999999998E-2</v>
      </c>
      <c r="I42" s="10"/>
      <c r="J42" s="12">
        <f t="shared" si="2"/>
        <v>9.1</v>
      </c>
      <c r="K42" s="10"/>
      <c r="L42" s="13">
        <f t="shared" si="3"/>
        <v>9.1</v>
      </c>
      <c r="M42" s="13"/>
      <c r="N42" s="2">
        <f ca="1">VLOOKUP(A42,'May 2015 SNAP'!$C$2:$D$96,2,FALSE)</f>
        <v>3321</v>
      </c>
    </row>
    <row r="43" spans="1:14" x14ac:dyDescent="0.25">
      <c r="A43" t="s">
        <v>81</v>
      </c>
      <c r="B43" s="7">
        <f>VLOOKUP($A43,'Step 2'!$A$4:$F$288,6,FALSE)</f>
        <v>107624</v>
      </c>
      <c r="D43" s="7">
        <f>VLOOKUP($A43,'Step 4'!$A$3:$F$288,6,FALSE)</f>
        <v>9824</v>
      </c>
      <c r="F43" s="9">
        <f t="shared" si="0"/>
        <v>9.12807552218836E-2</v>
      </c>
      <c r="G43" s="10"/>
      <c r="H43" s="11">
        <f t="shared" si="1"/>
        <v>9.1200000000000003E-2</v>
      </c>
      <c r="I43" s="10"/>
      <c r="J43" s="12">
        <f t="shared" si="2"/>
        <v>9.120000000000001</v>
      </c>
      <c r="K43" s="10"/>
      <c r="L43" s="13">
        <f t="shared" si="3"/>
        <v>9.1</v>
      </c>
      <c r="M43" s="13"/>
      <c r="N43" s="2">
        <f ca="1">VLOOKUP(A43,'May 2015 SNAP'!$C$2:$D$96,2,FALSE)</f>
        <v>2689</v>
      </c>
    </row>
    <row r="44" spans="1:14" x14ac:dyDescent="0.25">
      <c r="A44" t="s">
        <v>17</v>
      </c>
      <c r="B44" s="7">
        <f>VLOOKUP($A44,'Step 2'!$A$4:$F$288,6,FALSE)</f>
        <v>162369</v>
      </c>
      <c r="C44" s="7"/>
      <c r="D44" s="7">
        <f>VLOOKUP($A44,'Step 4'!$A$3:$F$288,6,FALSE)</f>
        <v>14758</v>
      </c>
      <c r="E44" s="8"/>
      <c r="F44" s="9">
        <f t="shared" si="0"/>
        <v>9.0891734259618523E-2</v>
      </c>
      <c r="G44" s="10"/>
      <c r="H44" s="11">
        <f t="shared" si="1"/>
        <v>9.0800000000000006E-2</v>
      </c>
      <c r="I44" s="10"/>
      <c r="J44" s="12">
        <f t="shared" si="2"/>
        <v>9.08</v>
      </c>
      <c r="K44" s="10"/>
      <c r="L44" s="13">
        <f t="shared" si="3"/>
        <v>9.1</v>
      </c>
      <c r="M44" s="13"/>
      <c r="N44" s="2">
        <f ca="1">VLOOKUP(A44,'May 2015 SNAP'!$C$2:$D$96,2,FALSE)</f>
        <v>3321</v>
      </c>
    </row>
    <row r="45" spans="1:14" x14ac:dyDescent="0.25">
      <c r="A45" t="s">
        <v>129</v>
      </c>
      <c r="B45" s="7">
        <f>VLOOKUP($A45,'Step 2'!$A$4:$F$288,6,FALSE)</f>
        <v>190753</v>
      </c>
      <c r="D45" s="7">
        <f>VLOOKUP($A45,'Step 4'!$A$3:$F$288,6,FALSE)</f>
        <v>17221</v>
      </c>
      <c r="F45" s="9">
        <f t="shared" si="0"/>
        <v>9.0279051967727897E-2</v>
      </c>
      <c r="G45" s="10"/>
      <c r="H45" s="11">
        <f t="shared" si="1"/>
        <v>9.0200000000000002E-2</v>
      </c>
      <c r="I45" s="10"/>
      <c r="J45" s="12">
        <f t="shared" si="2"/>
        <v>9.02</v>
      </c>
      <c r="K45" s="10"/>
      <c r="L45" s="13">
        <f t="shared" si="3"/>
        <v>9</v>
      </c>
      <c r="M45" s="13"/>
      <c r="N45" s="2">
        <f ca="1">VLOOKUP(A45,'May 2015 SNAP'!$C$2:$D$96,2,FALSE)</f>
        <v>5064</v>
      </c>
    </row>
    <row r="46" spans="1:14" x14ac:dyDescent="0.25">
      <c r="A46" t="s">
        <v>148</v>
      </c>
      <c r="B46" s="7">
        <f>VLOOKUP($A46,'Step 2'!$A$4:$F$288,6,FALSE)</f>
        <v>317702</v>
      </c>
      <c r="D46" s="7">
        <f>VLOOKUP($A46,'Step 4'!$A$3:$F$288,6,FALSE)</f>
        <v>28504</v>
      </c>
      <c r="F46" s="9">
        <f t="shared" si="0"/>
        <v>8.9719296699422732E-2</v>
      </c>
      <c r="G46" s="10"/>
      <c r="H46" s="11">
        <f t="shared" si="1"/>
        <v>8.9700000000000002E-2</v>
      </c>
      <c r="I46" s="10"/>
      <c r="J46" s="12">
        <f t="shared" si="2"/>
        <v>8.9700000000000006</v>
      </c>
      <c r="K46" s="10"/>
      <c r="L46" s="13">
        <f t="shared" si="3"/>
        <v>9</v>
      </c>
      <c r="M46" s="13"/>
      <c r="N46" s="2">
        <f ca="1">VLOOKUP(A46,'May 2015 SNAP'!$C$2:$D$96,2,FALSE)</f>
        <v>7583</v>
      </c>
    </row>
    <row r="47" spans="1:14" x14ac:dyDescent="0.25">
      <c r="A47" t="s">
        <v>176</v>
      </c>
      <c r="B47" s="7">
        <f>VLOOKUP($A47,'Step 2'!$A$4:$F$288,6,FALSE)</f>
        <v>384533</v>
      </c>
      <c r="D47" s="7">
        <f>VLOOKUP($A47,'Step 4'!$A$3:$F$288,6,FALSE)</f>
        <v>34677</v>
      </c>
      <c r="F47" s="9">
        <f t="shared" si="0"/>
        <v>9.0179516452424113E-2</v>
      </c>
      <c r="G47" s="10"/>
      <c r="H47" s="11">
        <f t="shared" si="1"/>
        <v>9.01E-2</v>
      </c>
      <c r="I47" s="10"/>
      <c r="J47" s="12">
        <f t="shared" si="2"/>
        <v>9.01</v>
      </c>
      <c r="K47" s="10"/>
      <c r="L47" s="13">
        <f t="shared" si="3"/>
        <v>9</v>
      </c>
      <c r="M47" s="13"/>
      <c r="N47" s="2">
        <f ca="1">VLOOKUP(A47,'May 2015 SNAP'!$C$2:$D$96,2,FALSE)</f>
        <v>6844</v>
      </c>
    </row>
    <row r="48" spans="1:14" x14ac:dyDescent="0.25">
      <c r="A48" t="s">
        <v>121</v>
      </c>
      <c r="B48" s="7">
        <f>VLOOKUP($A48,'Step 2'!$A$4:$F$288,6,FALSE)</f>
        <v>117791</v>
      </c>
      <c r="D48" s="7">
        <f>VLOOKUP($A48,'Step 4'!$A$3:$F$288,6,FALSE)</f>
        <v>10562</v>
      </c>
      <c r="F48" s="9">
        <f t="shared" si="0"/>
        <v>8.9667292068154617E-2</v>
      </c>
      <c r="G48" s="10"/>
      <c r="H48" s="11">
        <f t="shared" si="1"/>
        <v>8.9599999999999999E-2</v>
      </c>
      <c r="I48" s="10"/>
      <c r="J48" s="12">
        <f t="shared" si="2"/>
        <v>8.9599999999999991</v>
      </c>
      <c r="K48" s="10"/>
      <c r="L48" s="13">
        <f t="shared" si="3"/>
        <v>9</v>
      </c>
      <c r="M48" s="13"/>
      <c r="N48" s="2">
        <f ca="1">VLOOKUP(A48,'May 2015 SNAP'!$C$2:$D$96,2,FALSE)</f>
        <v>2950</v>
      </c>
    </row>
    <row r="49" spans="1:14" x14ac:dyDescent="0.25">
      <c r="A49" t="s">
        <v>145</v>
      </c>
      <c r="B49" s="7">
        <f>VLOOKUP($A49,'Step 2'!$A$4:$F$288,6,FALSE)</f>
        <v>55242</v>
      </c>
      <c r="D49" s="7">
        <f>VLOOKUP($A49,'Step 4'!$A$3:$F$288,6,FALSE)</f>
        <v>4949</v>
      </c>
      <c r="F49" s="9">
        <f t="shared" si="0"/>
        <v>8.9587632598385286E-2</v>
      </c>
      <c r="G49" s="10"/>
      <c r="H49" s="11">
        <f t="shared" si="1"/>
        <v>8.9499999999999996E-2</v>
      </c>
      <c r="I49" s="10"/>
      <c r="J49" s="12">
        <f t="shared" si="2"/>
        <v>8.9499999999999993</v>
      </c>
      <c r="K49" s="10"/>
      <c r="L49" s="13">
        <f t="shared" si="3"/>
        <v>9</v>
      </c>
      <c r="M49" s="13"/>
      <c r="N49" s="2">
        <f ca="1">VLOOKUP(A49,'May 2015 SNAP'!$C$2:$D$96,2,FALSE)</f>
        <v>1026</v>
      </c>
    </row>
    <row r="50" spans="1:14" x14ac:dyDescent="0.25">
      <c r="A50" t="s">
        <v>175</v>
      </c>
      <c r="B50" s="7">
        <f>VLOOKUP($A50,'Step 2'!$A$4:$F$288,6,FALSE)</f>
        <v>155281</v>
      </c>
      <c r="D50" s="7">
        <f>VLOOKUP($A50,'Step 4'!$A$3:$F$288,6,FALSE)</f>
        <v>13877</v>
      </c>
      <c r="F50" s="9">
        <f t="shared" si="0"/>
        <v>8.9367018501941647E-2</v>
      </c>
      <c r="G50" s="10"/>
      <c r="H50" s="11">
        <f t="shared" si="1"/>
        <v>8.9300000000000004E-2</v>
      </c>
      <c r="I50" s="10"/>
      <c r="J50" s="12">
        <f t="shared" si="2"/>
        <v>8.93</v>
      </c>
      <c r="K50" s="10"/>
      <c r="L50" s="13">
        <f t="shared" si="3"/>
        <v>8.9</v>
      </c>
      <c r="M50" s="13"/>
      <c r="N50" s="2">
        <f ca="1">VLOOKUP(A50,'May 2015 SNAP'!$C$2:$D$96,2,FALSE)</f>
        <v>2922</v>
      </c>
    </row>
    <row r="51" spans="1:14" x14ac:dyDescent="0.25">
      <c r="A51" t="s">
        <v>54</v>
      </c>
      <c r="B51" s="7">
        <f>VLOOKUP($A51,'Step 2'!$A$4:$F$288,6,FALSE)</f>
        <v>401438</v>
      </c>
      <c r="D51" s="7">
        <f>VLOOKUP($A51,'Step 4'!$A$3:$F$288,6,FALSE)</f>
        <v>35221</v>
      </c>
      <c r="F51" s="9">
        <f t="shared" ref="F51:F82" si="4">D51/B51</f>
        <v>8.7737085178782273E-2</v>
      </c>
      <c r="G51" s="10"/>
      <c r="H51" s="11">
        <f t="shared" ref="H51:H82" si="5">TRUNC(F51,4)</f>
        <v>8.77E-2</v>
      </c>
      <c r="I51" s="10"/>
      <c r="J51" s="12">
        <f t="shared" ref="J51:J82" si="6">H51*100</f>
        <v>8.77</v>
      </c>
      <c r="K51" s="10"/>
      <c r="L51" s="13">
        <f t="shared" ref="L51:L82" si="7">ROUND(J51,1)</f>
        <v>8.8000000000000007</v>
      </c>
      <c r="M51" s="13"/>
      <c r="N51" s="2">
        <f ca="1">VLOOKUP(A51,'May 2015 SNAP'!$C$2:$D$96,2,FALSE)</f>
        <v>8875</v>
      </c>
    </row>
    <row r="52" spans="1:14" x14ac:dyDescent="0.25">
      <c r="A52" t="s">
        <v>57</v>
      </c>
      <c r="B52" s="7">
        <f>VLOOKUP($A52,'Step 2'!$A$4:$F$288,6,FALSE)</f>
        <v>173018</v>
      </c>
      <c r="D52" s="7">
        <f>VLOOKUP($A52,'Step 4'!$A$3:$F$288,6,FALSE)</f>
        <v>14894</v>
      </c>
      <c r="F52" s="9">
        <f t="shared" si="4"/>
        <v>8.6083528881388066E-2</v>
      </c>
      <c r="G52" s="10"/>
      <c r="H52" s="11">
        <f t="shared" si="5"/>
        <v>8.5999999999999993E-2</v>
      </c>
      <c r="I52" s="10"/>
      <c r="J52" s="12">
        <f t="shared" si="6"/>
        <v>8.6</v>
      </c>
      <c r="K52" s="10"/>
      <c r="L52" s="13">
        <f t="shared" si="7"/>
        <v>8.6</v>
      </c>
      <c r="M52" s="13"/>
      <c r="N52" s="2">
        <f ca="1">VLOOKUP(A52,'May 2015 SNAP'!$C$2:$D$96,2,FALSE)</f>
        <v>5264</v>
      </c>
    </row>
    <row r="53" spans="1:14" x14ac:dyDescent="0.25">
      <c r="A53" t="s">
        <v>103</v>
      </c>
      <c r="B53" s="7">
        <f>VLOOKUP($A53,'Step 2'!$A$4:$F$288,6,FALSE)</f>
        <v>426287</v>
      </c>
      <c r="D53" s="7">
        <f>VLOOKUP($A53,'Step 4'!$A$3:$F$288,6,FALSE)</f>
        <v>36533</v>
      </c>
      <c r="F53" s="9">
        <f t="shared" si="4"/>
        <v>8.5700478785419212E-2</v>
      </c>
      <c r="G53" s="10"/>
      <c r="H53" s="11">
        <f t="shared" si="5"/>
        <v>8.5699999999999998E-2</v>
      </c>
      <c r="I53" s="10"/>
      <c r="J53" s="12">
        <f t="shared" si="6"/>
        <v>8.57</v>
      </c>
      <c r="K53" s="10"/>
      <c r="L53" s="13">
        <f t="shared" si="7"/>
        <v>8.6</v>
      </c>
      <c r="M53" s="13"/>
      <c r="N53" s="2">
        <f ca="1">VLOOKUP(A53,'May 2015 SNAP'!$C$2:$D$96,2,FALSE)</f>
        <v>8146</v>
      </c>
    </row>
    <row r="54" spans="1:14" x14ac:dyDescent="0.25">
      <c r="A54" t="s">
        <v>63</v>
      </c>
      <c r="B54" s="7">
        <f>VLOOKUP($A54,'Step 2'!$A$4:$F$288,6,FALSE)</f>
        <v>221982</v>
      </c>
      <c r="D54" s="7">
        <f>VLOOKUP($A54,'Step 4'!$A$3:$F$288,6,FALSE)</f>
        <v>18886</v>
      </c>
      <c r="F54" s="9">
        <f t="shared" si="4"/>
        <v>8.5078970366966697E-2</v>
      </c>
      <c r="G54" s="10"/>
      <c r="H54" s="11">
        <f t="shared" si="5"/>
        <v>8.5000000000000006E-2</v>
      </c>
      <c r="I54" s="10"/>
      <c r="J54" s="12">
        <f t="shared" si="6"/>
        <v>8.5</v>
      </c>
      <c r="K54" s="10"/>
      <c r="L54" s="13">
        <f t="shared" si="7"/>
        <v>8.5</v>
      </c>
      <c r="M54" s="13"/>
      <c r="N54" s="2">
        <f ca="1">VLOOKUP(A54,'May 2015 SNAP'!$C$2:$D$96,2,FALSE)</f>
        <v>4753</v>
      </c>
    </row>
    <row r="55" spans="1:14" x14ac:dyDescent="0.25">
      <c r="A55" t="s">
        <v>166</v>
      </c>
      <c r="B55" s="7">
        <f>VLOOKUP($A55,'Step 2'!$A$4:$F$288,6,FALSE)</f>
        <v>658387</v>
      </c>
      <c r="D55" s="7">
        <f>VLOOKUP($A55,'Step 4'!$A$3:$F$288,6,FALSE)</f>
        <v>56281</v>
      </c>
      <c r="F55" s="9">
        <f t="shared" si="4"/>
        <v>8.5483158081796878E-2</v>
      </c>
      <c r="G55" s="10"/>
      <c r="H55" s="11">
        <f t="shared" si="5"/>
        <v>8.5400000000000004E-2</v>
      </c>
      <c r="I55" s="10"/>
      <c r="J55" s="12">
        <f t="shared" si="6"/>
        <v>8.5400000000000009</v>
      </c>
      <c r="K55" s="10"/>
      <c r="L55" s="13">
        <f t="shared" si="7"/>
        <v>8.5</v>
      </c>
      <c r="M55" s="13"/>
      <c r="N55" s="2">
        <f ca="1">VLOOKUP(A55,'May 2015 SNAP'!$C$2:$D$96,2,FALSE)</f>
        <v>12281</v>
      </c>
    </row>
    <row r="56" spans="1:14" x14ac:dyDescent="0.25">
      <c r="A56" t="s">
        <v>64</v>
      </c>
      <c r="B56" s="7">
        <f>VLOOKUP($A56,'Step 2'!$A$4:$F$288,6,FALSE)</f>
        <v>717109</v>
      </c>
      <c r="D56" s="7">
        <f>VLOOKUP($A56,'Step 4'!$A$3:$F$288,6,FALSE)</f>
        <v>60796</v>
      </c>
      <c r="F56" s="9">
        <f t="shared" si="4"/>
        <v>8.4779301333549009E-2</v>
      </c>
      <c r="G56" s="10"/>
      <c r="H56" s="11">
        <f t="shared" si="5"/>
        <v>8.4699999999999998E-2</v>
      </c>
      <c r="I56" s="10"/>
      <c r="J56" s="12">
        <f t="shared" si="6"/>
        <v>8.4699999999999989</v>
      </c>
      <c r="K56" s="10"/>
      <c r="L56" s="13">
        <f t="shared" si="7"/>
        <v>8.5</v>
      </c>
      <c r="M56" s="13"/>
      <c r="N56" s="2">
        <f ca="1">VLOOKUP(A56,'May 2015 SNAP'!$C$2:$D$96,2,FALSE)</f>
        <v>11363</v>
      </c>
    </row>
    <row r="57" spans="1:14" x14ac:dyDescent="0.25">
      <c r="A57" t="s">
        <v>76</v>
      </c>
      <c r="B57" s="7">
        <f>VLOOKUP($A57,'Step 2'!$A$4:$F$288,6,FALSE)</f>
        <v>335707</v>
      </c>
      <c r="D57" s="7">
        <f>VLOOKUP($A57,'Step 4'!$A$3:$F$288,6,FALSE)</f>
        <v>28342</v>
      </c>
      <c r="F57" s="9">
        <f t="shared" si="4"/>
        <v>8.4424810921428506E-2</v>
      </c>
      <c r="G57" s="10"/>
      <c r="H57" s="11">
        <f t="shared" si="5"/>
        <v>8.4400000000000003E-2</v>
      </c>
      <c r="I57" s="10"/>
      <c r="J57" s="12">
        <f t="shared" si="6"/>
        <v>8.44</v>
      </c>
      <c r="K57" s="10"/>
      <c r="L57" s="13">
        <f t="shared" si="7"/>
        <v>8.4</v>
      </c>
      <c r="M57" s="13"/>
      <c r="N57" s="2">
        <f ca="1">VLOOKUP(A57,'May 2015 SNAP'!$C$2:$D$96,2,FALSE)</f>
        <v>7315</v>
      </c>
    </row>
    <row r="58" spans="1:14" x14ac:dyDescent="0.25">
      <c r="A58" t="s">
        <v>52</v>
      </c>
      <c r="B58" s="7">
        <f>VLOOKUP($A58,'Step 2'!$A$4:$F$288,6,FALSE)</f>
        <v>177975</v>
      </c>
      <c r="D58" s="7">
        <f>VLOOKUP($A58,'Step 4'!$A$3:$F$288,6,FALSE)</f>
        <v>14906</v>
      </c>
      <c r="F58" s="9">
        <f t="shared" si="4"/>
        <v>8.3753336142716669E-2</v>
      </c>
      <c r="G58" s="10"/>
      <c r="H58" s="11">
        <f t="shared" si="5"/>
        <v>8.3699999999999997E-2</v>
      </c>
      <c r="I58" s="10"/>
      <c r="J58" s="12">
        <f t="shared" si="6"/>
        <v>8.3699999999999992</v>
      </c>
      <c r="K58" s="10"/>
      <c r="L58" s="13">
        <f t="shared" si="7"/>
        <v>8.4</v>
      </c>
      <c r="M58" s="13"/>
      <c r="N58" s="2">
        <f ca="1">VLOOKUP(A58,'May 2015 SNAP'!$C$2:$D$96,2,FALSE)</f>
        <v>4217</v>
      </c>
    </row>
    <row r="59" spans="1:14" x14ac:dyDescent="0.25">
      <c r="A59" t="s">
        <v>144</v>
      </c>
      <c r="B59" s="7">
        <f>VLOOKUP($A59,'Step 2'!$A$4:$F$288,6,FALSE)</f>
        <v>73643</v>
      </c>
      <c r="D59" s="7">
        <f>VLOOKUP($A59,'Step 4'!$A$3:$F$288,6,FALSE)</f>
        <v>6160</v>
      </c>
      <c r="F59" s="9">
        <f t="shared" si="4"/>
        <v>8.3646782450470511E-2</v>
      </c>
      <c r="G59" s="10"/>
      <c r="H59" s="11">
        <f t="shared" si="5"/>
        <v>8.3599999999999994E-2</v>
      </c>
      <c r="I59" s="10"/>
      <c r="J59" s="12">
        <f t="shared" si="6"/>
        <v>8.36</v>
      </c>
      <c r="K59" s="10"/>
      <c r="L59" s="13">
        <f t="shared" si="7"/>
        <v>8.4</v>
      </c>
      <c r="M59" s="13"/>
      <c r="N59" s="2">
        <f ca="1">VLOOKUP(A59,'May 2015 SNAP'!$C$2:$D$96,2,FALSE)</f>
        <v>1829</v>
      </c>
    </row>
    <row r="60" spans="1:14" x14ac:dyDescent="0.25">
      <c r="A60" t="s">
        <v>48</v>
      </c>
      <c r="B60" s="7">
        <f>VLOOKUP($A60,'Step 2'!$A$4:$F$288,6,FALSE)</f>
        <v>553422</v>
      </c>
      <c r="D60" s="7">
        <f>VLOOKUP($A60,'Step 4'!$A$3:$F$288,6,FALSE)</f>
        <v>46002</v>
      </c>
      <c r="F60" s="9">
        <f t="shared" si="4"/>
        <v>8.3122824896733422E-2</v>
      </c>
      <c r="G60" s="10"/>
      <c r="H60" s="11">
        <f t="shared" si="5"/>
        <v>8.3099999999999993E-2</v>
      </c>
      <c r="I60" s="10"/>
      <c r="J60" s="12">
        <f t="shared" si="6"/>
        <v>8.3099999999999987</v>
      </c>
      <c r="K60" s="10"/>
      <c r="L60" s="13">
        <f t="shared" si="7"/>
        <v>8.3000000000000007</v>
      </c>
      <c r="M60" s="13"/>
      <c r="N60" s="2">
        <f ca="1">VLOOKUP(A60,'May 2015 SNAP'!$C$2:$D$96,2,FALSE)</f>
        <v>10459</v>
      </c>
    </row>
    <row r="61" spans="1:14" x14ac:dyDescent="0.25">
      <c r="A61" t="s">
        <v>126</v>
      </c>
      <c r="B61" s="7">
        <f>VLOOKUP($A61,'Step 2'!$A$4:$F$288,6,FALSE)</f>
        <v>458127</v>
      </c>
      <c r="D61" s="7">
        <f>VLOOKUP($A61,'Step 4'!$A$3:$F$288,6,FALSE)</f>
        <v>37250</v>
      </c>
      <c r="F61" s="9">
        <f t="shared" si="4"/>
        <v>8.1309331255306941E-2</v>
      </c>
      <c r="G61" s="10"/>
      <c r="H61" s="11">
        <f t="shared" si="5"/>
        <v>8.1299999999999997E-2</v>
      </c>
      <c r="I61" s="10"/>
      <c r="J61" s="12">
        <f t="shared" si="6"/>
        <v>8.129999999999999</v>
      </c>
      <c r="K61" s="10"/>
      <c r="L61" s="13">
        <f t="shared" si="7"/>
        <v>8.1</v>
      </c>
      <c r="M61" s="13"/>
      <c r="N61" s="2">
        <f ca="1">VLOOKUP(A61,'May 2015 SNAP'!$C$2:$D$96,2,FALSE)</f>
        <v>9696</v>
      </c>
    </row>
    <row r="62" spans="1:14" x14ac:dyDescent="0.25">
      <c r="A62" t="s">
        <v>146</v>
      </c>
      <c r="B62" s="7">
        <f>VLOOKUP($A62,'Step 2'!$A$4:$F$288,6,FALSE)</f>
        <v>177297</v>
      </c>
      <c r="D62" s="7">
        <f>VLOOKUP($A62,'Step 4'!$A$3:$F$288,6,FALSE)</f>
        <v>14452</v>
      </c>
      <c r="F62" s="9">
        <f t="shared" si="4"/>
        <v>8.1512941561334928E-2</v>
      </c>
      <c r="G62" s="10"/>
      <c r="H62" s="11">
        <f t="shared" si="5"/>
        <v>8.1500000000000003E-2</v>
      </c>
      <c r="I62" s="10"/>
      <c r="J62" s="12">
        <f t="shared" si="6"/>
        <v>8.15</v>
      </c>
      <c r="K62" s="10"/>
      <c r="L62" s="13">
        <f t="shared" si="7"/>
        <v>8.1999999999999993</v>
      </c>
      <c r="M62" s="13"/>
      <c r="N62" s="2">
        <f ca="1">VLOOKUP(A62,'May 2015 SNAP'!$C$2:$D$96,2,FALSE)</f>
        <v>3250</v>
      </c>
    </row>
    <row r="63" spans="1:14" x14ac:dyDescent="0.25">
      <c r="A63" t="s">
        <v>142</v>
      </c>
      <c r="B63" s="7">
        <f>VLOOKUP($A63,'Step 2'!$A$4:$F$288,6,FALSE)</f>
        <v>221495</v>
      </c>
      <c r="D63" s="7">
        <f>VLOOKUP($A63,'Step 4'!$A$3:$F$288,6,FALSE)</f>
        <v>18217</v>
      </c>
      <c r="F63" s="9">
        <f t="shared" si="4"/>
        <v>8.2245648885979364E-2</v>
      </c>
      <c r="G63" s="10"/>
      <c r="H63" s="11">
        <f t="shared" si="5"/>
        <v>8.2199999999999995E-2</v>
      </c>
      <c r="I63" s="10"/>
      <c r="J63" s="12">
        <f t="shared" si="6"/>
        <v>8.2199999999999989</v>
      </c>
      <c r="K63" s="10"/>
      <c r="L63" s="13">
        <f t="shared" si="7"/>
        <v>8.1999999999999993</v>
      </c>
      <c r="M63" s="13"/>
      <c r="N63" s="2">
        <f ca="1">VLOOKUP(A63,'May 2015 SNAP'!$C$2:$D$96,2,FALSE)</f>
        <v>4320</v>
      </c>
    </row>
    <row r="64" spans="1:14" x14ac:dyDescent="0.25">
      <c r="A64" t="s">
        <v>112</v>
      </c>
      <c r="B64" s="7">
        <f>VLOOKUP($A64,'Step 2'!$A$4:$F$288,6,FALSE)</f>
        <v>281847</v>
      </c>
      <c r="D64" s="7">
        <f>VLOOKUP($A64,'Step 4'!$A$3:$F$288,6,FALSE)</f>
        <v>22885</v>
      </c>
      <c r="F64" s="9">
        <f t="shared" si="4"/>
        <v>8.1196535709090398E-2</v>
      </c>
      <c r="G64" s="10"/>
      <c r="H64" s="11">
        <f t="shared" si="5"/>
        <v>8.1100000000000005E-2</v>
      </c>
      <c r="I64" s="10"/>
      <c r="J64" s="12">
        <f t="shared" si="6"/>
        <v>8.1100000000000012</v>
      </c>
      <c r="K64" s="10"/>
      <c r="L64" s="13">
        <f t="shared" si="7"/>
        <v>8.1</v>
      </c>
      <c r="M64" s="13"/>
      <c r="N64" s="2">
        <f ca="1">VLOOKUP(A64,'May 2015 SNAP'!$C$2:$D$96,2,FALSE)</f>
        <v>6230</v>
      </c>
    </row>
    <row r="65" spans="1:14" x14ac:dyDescent="0.25">
      <c r="A65" t="s">
        <v>46</v>
      </c>
      <c r="B65" s="7">
        <f>VLOOKUP($A65,'Step 2'!$A$4:$F$288,6,FALSE)</f>
        <v>164823</v>
      </c>
      <c r="D65" s="7">
        <f>VLOOKUP($A65,'Step 4'!$A$3:$F$288,6,FALSE)</f>
        <v>13293</v>
      </c>
      <c r="F65" s="9">
        <f t="shared" si="4"/>
        <v>8.0650151981216209E-2</v>
      </c>
      <c r="G65" s="10"/>
      <c r="H65" s="11">
        <f t="shared" si="5"/>
        <v>8.0600000000000005E-2</v>
      </c>
      <c r="I65" s="10"/>
      <c r="J65" s="12">
        <f t="shared" si="6"/>
        <v>8.06</v>
      </c>
      <c r="K65" s="10"/>
      <c r="L65" s="13">
        <f t="shared" si="7"/>
        <v>8.1</v>
      </c>
      <c r="M65" s="13"/>
      <c r="N65" s="2">
        <f ca="1">VLOOKUP(A65,'May 2015 SNAP'!$C$2:$D$96,2,FALSE)</f>
        <v>3123</v>
      </c>
    </row>
    <row r="66" spans="1:14" x14ac:dyDescent="0.25">
      <c r="A66" t="s">
        <v>156</v>
      </c>
      <c r="B66" s="7">
        <f>VLOOKUP($A66,'Step 2'!$A$4:$F$288,6,FALSE)</f>
        <v>10361776</v>
      </c>
      <c r="D66" s="7">
        <f>VLOOKUP($A66,'Step 4'!$A$3:$F$288,6,FALSE)</f>
        <v>835402</v>
      </c>
      <c r="F66" s="9">
        <f t="shared" si="4"/>
        <v>8.0623437526539846E-2</v>
      </c>
      <c r="G66" s="10"/>
      <c r="H66" s="11">
        <f t="shared" si="5"/>
        <v>8.0600000000000005E-2</v>
      </c>
      <c r="I66" s="10"/>
      <c r="J66" s="12">
        <f t="shared" si="6"/>
        <v>8.06</v>
      </c>
      <c r="K66" s="10"/>
      <c r="L66" s="13">
        <f t="shared" si="7"/>
        <v>8.1</v>
      </c>
      <c r="M66" s="13"/>
      <c r="N66" s="2">
        <f ca="1">VLOOKUP(A66,'May 2015 SNAP'!$C$2:$D$96,2,FALSE)</f>
        <v>241983</v>
      </c>
    </row>
    <row r="67" spans="1:14" x14ac:dyDescent="0.25">
      <c r="A67" t="s">
        <v>172</v>
      </c>
      <c r="B67" s="7">
        <f>VLOOKUP($A67,'Step 2'!$A$4:$F$288,6,FALSE)</f>
        <v>174802</v>
      </c>
      <c r="D67" s="7">
        <f>VLOOKUP($A67,'Step 4'!$A$3:$F$288,6,FALSE)</f>
        <v>14061</v>
      </c>
      <c r="F67" s="9">
        <f t="shared" si="4"/>
        <v>8.0439583071131915E-2</v>
      </c>
      <c r="G67" s="10"/>
      <c r="H67" s="11">
        <f t="shared" si="5"/>
        <v>8.0399999999999999E-2</v>
      </c>
      <c r="I67" s="10"/>
      <c r="J67" s="12">
        <f t="shared" si="6"/>
        <v>8.0399999999999991</v>
      </c>
      <c r="K67" s="10"/>
      <c r="L67" s="13">
        <f t="shared" si="7"/>
        <v>8</v>
      </c>
      <c r="M67" s="13"/>
      <c r="N67" s="2">
        <f ca="1">VLOOKUP(A67,'May 2015 SNAP'!$C$2:$D$96,2,FALSE)</f>
        <v>5060</v>
      </c>
    </row>
    <row r="68" spans="1:14" x14ac:dyDescent="0.25">
      <c r="A68" t="s">
        <v>79</v>
      </c>
      <c r="B68" s="7">
        <f>VLOOKUP($A68,'Step 2'!$A$4:$F$288,6,FALSE)</f>
        <v>201705</v>
      </c>
      <c r="D68" s="7">
        <f>VLOOKUP($A68,'Step 4'!$A$3:$F$288,6,FALSE)</f>
        <v>16267</v>
      </c>
      <c r="F68" s="9">
        <f t="shared" si="4"/>
        <v>8.0647480231030466E-2</v>
      </c>
      <c r="G68" s="10"/>
      <c r="H68" s="11">
        <f t="shared" si="5"/>
        <v>8.0600000000000005E-2</v>
      </c>
      <c r="I68" s="10"/>
      <c r="J68" s="12">
        <f t="shared" si="6"/>
        <v>8.06</v>
      </c>
      <c r="K68" s="10"/>
      <c r="L68" s="13">
        <f t="shared" si="7"/>
        <v>8.1</v>
      </c>
      <c r="M68" s="13"/>
      <c r="N68" s="2">
        <f ca="1">VLOOKUP(A68,'May 2015 SNAP'!$C$2:$D$96,2,FALSE)</f>
        <v>3344</v>
      </c>
    </row>
    <row r="69" spans="1:14" x14ac:dyDescent="0.25">
      <c r="A69" t="s">
        <v>177</v>
      </c>
      <c r="B69" s="7">
        <f>VLOOKUP($A69,'Step 2'!$A$4:$F$288,6,FALSE)</f>
        <v>277798</v>
      </c>
      <c r="D69" s="7">
        <f>VLOOKUP($A69,'Step 4'!$A$3:$F$288,6,FALSE)</f>
        <v>22109</v>
      </c>
      <c r="F69" s="9">
        <f t="shared" si="4"/>
        <v>7.9586606095076284E-2</v>
      </c>
      <c r="G69" s="10"/>
      <c r="H69" s="11">
        <f t="shared" si="5"/>
        <v>7.9500000000000001E-2</v>
      </c>
      <c r="I69" s="10"/>
      <c r="J69" s="12">
        <f t="shared" si="6"/>
        <v>7.95</v>
      </c>
      <c r="K69" s="10"/>
      <c r="L69" s="13">
        <f t="shared" si="7"/>
        <v>8</v>
      </c>
      <c r="M69" s="13"/>
      <c r="N69" s="2">
        <f ca="1">VLOOKUP(A69,'May 2015 SNAP'!$C$2:$D$96,2,FALSE)</f>
        <v>5793</v>
      </c>
    </row>
    <row r="70" spans="1:14" x14ac:dyDescent="0.25">
      <c r="A70" t="s">
        <v>118</v>
      </c>
      <c r="B70" s="7">
        <f>VLOOKUP($A70,'Step 2'!$A$4:$F$288,6,FALSE)</f>
        <v>539347</v>
      </c>
      <c r="D70" s="7">
        <f>VLOOKUP($A70,'Step 4'!$A$3:$F$288,6,FALSE)</f>
        <v>42544</v>
      </c>
      <c r="F70" s="9">
        <f t="shared" si="4"/>
        <v>7.8880572247551212E-2</v>
      </c>
      <c r="G70" s="10"/>
      <c r="H70" s="11">
        <f t="shared" si="5"/>
        <v>7.8799999999999995E-2</v>
      </c>
      <c r="I70" s="10"/>
      <c r="J70" s="12">
        <f t="shared" si="6"/>
        <v>7.88</v>
      </c>
      <c r="K70" s="10"/>
      <c r="L70" s="13">
        <f t="shared" si="7"/>
        <v>7.9</v>
      </c>
      <c r="M70" s="13"/>
      <c r="N70" s="2">
        <f ca="1">VLOOKUP(A70,'May 2015 SNAP'!$C$2:$D$96,2,FALSE)</f>
        <v>9953</v>
      </c>
    </row>
    <row r="71" spans="1:14" x14ac:dyDescent="0.25">
      <c r="A71" t="s">
        <v>26</v>
      </c>
      <c r="B71" s="7">
        <f>VLOOKUP($A71,'Step 2'!$A$4:$F$288,6,FALSE)</f>
        <v>580303</v>
      </c>
      <c r="D71" s="7">
        <f>VLOOKUP($A71,'Step 4'!$A$3:$F$288,6,FALSE)</f>
        <v>45822</v>
      </c>
      <c r="F71" s="9">
        <f t="shared" si="4"/>
        <v>7.8962197334840598E-2</v>
      </c>
      <c r="G71" s="10"/>
      <c r="H71" s="11">
        <f t="shared" si="5"/>
        <v>7.8899999999999998E-2</v>
      </c>
      <c r="I71" s="10"/>
      <c r="J71" s="12">
        <f t="shared" si="6"/>
        <v>7.89</v>
      </c>
      <c r="K71" s="10"/>
      <c r="L71" s="13">
        <f t="shared" si="7"/>
        <v>7.9</v>
      </c>
      <c r="M71" s="13"/>
      <c r="N71" s="2">
        <f ca="1">VLOOKUP(A71,'May 2015 SNAP'!$C$2:$D$96,2,FALSE)</f>
        <v>11731</v>
      </c>
    </row>
    <row r="72" spans="1:14" x14ac:dyDescent="0.25">
      <c r="A72" t="s">
        <v>83</v>
      </c>
      <c r="B72" s="7">
        <f>VLOOKUP($A72,'Step 2'!$A$4:$F$288,6,FALSE)</f>
        <v>552372</v>
      </c>
      <c r="D72" s="7">
        <f>VLOOKUP($A72,'Step 4'!$A$3:$F$288,6,FALSE)</f>
        <v>43307</v>
      </c>
      <c r="F72" s="9">
        <f t="shared" si="4"/>
        <v>7.8401874099338853E-2</v>
      </c>
      <c r="G72" s="10"/>
      <c r="H72" s="11">
        <f t="shared" si="5"/>
        <v>7.8399999999999997E-2</v>
      </c>
      <c r="I72" s="10"/>
      <c r="J72" s="12">
        <f t="shared" si="6"/>
        <v>7.84</v>
      </c>
      <c r="K72" s="10"/>
      <c r="L72" s="13">
        <f t="shared" si="7"/>
        <v>7.8</v>
      </c>
      <c r="M72" s="13"/>
      <c r="N72" s="2">
        <f ca="1">VLOOKUP(A72,'May 2015 SNAP'!$C$2:$D$96,2,FALSE)</f>
        <v>9907</v>
      </c>
    </row>
    <row r="73" spans="1:14" x14ac:dyDescent="0.25">
      <c r="A73" t="s">
        <v>56</v>
      </c>
      <c r="B73" s="7">
        <f>VLOOKUP($A73,'Step 2'!$A$4:$F$288,6,FALSE)</f>
        <v>427034</v>
      </c>
      <c r="D73" s="7">
        <f>VLOOKUP($A73,'Step 4'!$A$3:$F$288,6,FALSE)</f>
        <v>33155</v>
      </c>
      <c r="F73" s="9">
        <f t="shared" si="4"/>
        <v>7.7640187900729213E-2</v>
      </c>
      <c r="G73" s="10"/>
      <c r="H73" s="11">
        <f t="shared" si="5"/>
        <v>7.7600000000000002E-2</v>
      </c>
      <c r="I73" s="10"/>
      <c r="J73" s="12">
        <f t="shared" si="6"/>
        <v>7.76</v>
      </c>
      <c r="K73" s="10"/>
      <c r="L73" s="13">
        <f t="shared" si="7"/>
        <v>7.8</v>
      </c>
      <c r="M73" s="13"/>
      <c r="N73" s="2">
        <f ca="1">VLOOKUP(A73,'May 2015 SNAP'!$C$2:$D$96,2,FALSE)</f>
        <v>7411</v>
      </c>
    </row>
    <row r="74" spans="1:14" x14ac:dyDescent="0.25">
      <c r="A74" t="s">
        <v>16</v>
      </c>
      <c r="B74" s="7">
        <f>VLOOKUP($A74,'Step 2'!$A$4:$F$288,6,FALSE)</f>
        <v>470555</v>
      </c>
      <c r="C74" s="7"/>
      <c r="D74" s="7">
        <f>VLOOKUP($A74,'Step 4'!$A$3:$F$288,6,FALSE)</f>
        <v>36424</v>
      </c>
      <c r="E74" s="8"/>
      <c r="F74" s="9">
        <f t="shared" si="4"/>
        <v>7.7406466831719992E-2</v>
      </c>
      <c r="G74" s="10"/>
      <c r="H74" s="11">
        <f t="shared" si="5"/>
        <v>7.7399999999999997E-2</v>
      </c>
      <c r="I74" s="10"/>
      <c r="J74" s="12">
        <f t="shared" si="6"/>
        <v>7.7399999999999993</v>
      </c>
      <c r="K74" s="10"/>
      <c r="L74" s="13">
        <f t="shared" si="7"/>
        <v>7.7</v>
      </c>
      <c r="M74" s="13"/>
      <c r="N74" s="2">
        <f ca="1">VLOOKUP(A74,'May 2015 SNAP'!$C$2:$D$96,2,FALSE)</f>
        <v>11048</v>
      </c>
    </row>
    <row r="75" spans="1:14" x14ac:dyDescent="0.25">
      <c r="A75" t="s">
        <v>149</v>
      </c>
      <c r="B75" s="7">
        <f>VLOOKUP($A75,'Step 2'!$A$4:$F$288,6,FALSE)</f>
        <v>548609</v>
      </c>
      <c r="D75" s="7">
        <f>VLOOKUP($A75,'Step 4'!$A$3:$F$288,6,FALSE)</f>
        <v>42439</v>
      </c>
      <c r="F75" s="9">
        <f t="shared" si="4"/>
        <v>7.7357462236310376E-2</v>
      </c>
      <c r="G75" s="10"/>
      <c r="H75" s="11">
        <f t="shared" si="5"/>
        <v>7.7299999999999994E-2</v>
      </c>
      <c r="I75" s="10"/>
      <c r="J75" s="12">
        <f t="shared" si="6"/>
        <v>7.7299999999999995</v>
      </c>
      <c r="K75" s="10"/>
      <c r="L75" s="13">
        <f t="shared" si="7"/>
        <v>7.7</v>
      </c>
      <c r="M75" s="13"/>
      <c r="N75" s="2">
        <f ca="1">VLOOKUP(A75,'May 2015 SNAP'!$C$2:$D$96,2,FALSE)</f>
        <v>9558</v>
      </c>
    </row>
    <row r="76" spans="1:14" x14ac:dyDescent="0.25">
      <c r="A76" t="s">
        <v>67</v>
      </c>
      <c r="B76" s="7">
        <f>VLOOKUP($A76,'Step 2'!$A$4:$F$288,6,FALSE)</f>
        <v>637468</v>
      </c>
      <c r="D76" s="7">
        <f>VLOOKUP($A76,'Step 4'!$A$3:$F$288,6,FALSE)</f>
        <v>48721</v>
      </c>
      <c r="F76" s="9">
        <f t="shared" si="4"/>
        <v>7.642893447200487E-2</v>
      </c>
      <c r="G76" s="10"/>
      <c r="H76" s="11">
        <f t="shared" si="5"/>
        <v>7.6399999999999996E-2</v>
      </c>
      <c r="I76" s="10"/>
      <c r="J76" s="12">
        <f t="shared" si="6"/>
        <v>7.64</v>
      </c>
      <c r="K76" s="10"/>
      <c r="L76" s="13">
        <f t="shared" si="7"/>
        <v>7.6</v>
      </c>
      <c r="M76" s="13"/>
      <c r="N76" s="2">
        <f ca="1">VLOOKUP(A76,'May 2015 SNAP'!$C$2:$D$96,2,FALSE)</f>
        <v>12612</v>
      </c>
    </row>
    <row r="77" spans="1:14" x14ac:dyDescent="0.25">
      <c r="A77" t="s">
        <v>153</v>
      </c>
      <c r="B77" s="7">
        <f>VLOOKUP($A77,'Step 2'!$A$4:$F$288,6,FALSE)</f>
        <v>138786</v>
      </c>
      <c r="D77" s="7">
        <f>VLOOKUP($A77,'Step 4'!$A$3:$F$288,6,FALSE)</f>
        <v>10573</v>
      </c>
      <c r="F77" s="9">
        <f t="shared" si="4"/>
        <v>7.618203565201101E-2</v>
      </c>
      <c r="G77" s="10"/>
      <c r="H77" s="11">
        <f t="shared" si="5"/>
        <v>7.6100000000000001E-2</v>
      </c>
      <c r="I77" s="10"/>
      <c r="J77" s="12">
        <f t="shared" si="6"/>
        <v>7.61</v>
      </c>
      <c r="K77" s="10"/>
      <c r="L77" s="13">
        <f t="shared" si="7"/>
        <v>7.6</v>
      </c>
      <c r="M77" s="13"/>
      <c r="N77" s="2">
        <f ca="1">VLOOKUP(A77,'May 2015 SNAP'!$C$2:$D$96,2,FALSE)</f>
        <v>3588</v>
      </c>
    </row>
    <row r="78" spans="1:14" x14ac:dyDescent="0.25">
      <c r="A78" t="s">
        <v>72</v>
      </c>
      <c r="B78" s="7">
        <f>VLOOKUP($A78,'Step 2'!$A$4:$F$288,6,FALSE)</f>
        <v>578545</v>
      </c>
      <c r="D78" s="7">
        <f>VLOOKUP($A78,'Step 4'!$A$3:$F$288,6,FALSE)</f>
        <v>43751</v>
      </c>
      <c r="F78" s="9">
        <f t="shared" si="4"/>
        <v>7.5622466705269259E-2</v>
      </c>
      <c r="G78" s="10"/>
      <c r="H78" s="11">
        <f t="shared" si="5"/>
        <v>7.5600000000000001E-2</v>
      </c>
      <c r="I78" s="10"/>
      <c r="J78" s="12">
        <f t="shared" si="6"/>
        <v>7.5600000000000005</v>
      </c>
      <c r="K78" s="10"/>
      <c r="L78" s="13">
        <f t="shared" si="7"/>
        <v>7.6</v>
      </c>
      <c r="M78" s="13"/>
      <c r="N78" s="2">
        <f ca="1">VLOOKUP(A78,'May 2015 SNAP'!$C$2:$D$96,2,FALSE)</f>
        <v>11967</v>
      </c>
    </row>
    <row r="79" spans="1:14" x14ac:dyDescent="0.25">
      <c r="A79" t="s">
        <v>90</v>
      </c>
      <c r="B79" s="7">
        <f>VLOOKUP($A79,'Step 2'!$A$4:$F$288,6,FALSE)</f>
        <v>172368</v>
      </c>
      <c r="D79" s="7">
        <f>VLOOKUP($A79,'Step 4'!$A$3:$F$288,6,FALSE)</f>
        <v>12826</v>
      </c>
      <c r="F79" s="9">
        <f t="shared" si="4"/>
        <v>7.4410563445651168E-2</v>
      </c>
      <c r="G79" s="10"/>
      <c r="H79" s="11">
        <f t="shared" si="5"/>
        <v>7.4399999999999994E-2</v>
      </c>
      <c r="I79" s="10"/>
      <c r="J79" s="12">
        <f t="shared" si="6"/>
        <v>7.4399999999999995</v>
      </c>
      <c r="K79" s="10"/>
      <c r="L79" s="13">
        <f t="shared" si="7"/>
        <v>7.4</v>
      </c>
      <c r="M79" s="13"/>
      <c r="N79" s="2">
        <f ca="1">VLOOKUP(A79,'May 2015 SNAP'!$C$2:$D$96,2,FALSE)</f>
        <v>4129</v>
      </c>
    </row>
    <row r="80" spans="1:14" x14ac:dyDescent="0.25">
      <c r="A80" t="s">
        <v>154</v>
      </c>
      <c r="B80" s="7">
        <f>VLOOKUP($A80,'Step 2'!$A$4:$F$288,6,FALSE)</f>
        <v>1170417</v>
      </c>
      <c r="D80" s="7">
        <f>VLOOKUP($A80,'Step 4'!$A$3:$F$288,6,FALSE)</f>
        <v>86727</v>
      </c>
      <c r="F80" s="9">
        <f t="shared" si="4"/>
        <v>7.4099231299613724E-2</v>
      </c>
      <c r="G80" s="10"/>
      <c r="H80" s="11">
        <f t="shared" si="5"/>
        <v>7.3999999999999996E-2</v>
      </c>
      <c r="I80" s="10"/>
      <c r="J80" s="12">
        <f t="shared" si="6"/>
        <v>7.3999999999999995</v>
      </c>
      <c r="K80" s="10"/>
      <c r="L80" s="13">
        <f t="shared" si="7"/>
        <v>7.4</v>
      </c>
      <c r="M80" s="13"/>
      <c r="N80" s="2">
        <f ca="1">VLOOKUP(A80,'May 2015 SNAP'!$C$2:$D$96,2,FALSE)</f>
        <v>14868</v>
      </c>
    </row>
    <row r="81" spans="1:14" x14ac:dyDescent="0.25">
      <c r="A81" t="s">
        <v>174</v>
      </c>
      <c r="B81" s="7">
        <f>VLOOKUP($A81,'Step 2'!$A$4:$F$288,6,FALSE)</f>
        <v>415112</v>
      </c>
      <c r="D81" s="7">
        <f>VLOOKUP($A81,'Step 4'!$A$3:$F$288,6,FALSE)</f>
        <v>30470</v>
      </c>
      <c r="F81" s="9">
        <f t="shared" si="4"/>
        <v>7.3401877083774977E-2</v>
      </c>
      <c r="G81" s="10"/>
      <c r="H81" s="11">
        <f t="shared" si="5"/>
        <v>7.3400000000000007E-2</v>
      </c>
      <c r="I81" s="10"/>
      <c r="J81" s="12">
        <f t="shared" si="6"/>
        <v>7.3400000000000007</v>
      </c>
      <c r="K81" s="10"/>
      <c r="L81" s="13">
        <f t="shared" si="7"/>
        <v>7.3</v>
      </c>
      <c r="M81" s="13"/>
      <c r="N81" s="2">
        <f ca="1">VLOOKUP(A81,'May 2015 SNAP'!$C$2:$D$96,2,FALSE)</f>
        <v>8876</v>
      </c>
    </row>
    <row r="82" spans="1:14" x14ac:dyDescent="0.25">
      <c r="A82" t="s">
        <v>167</v>
      </c>
      <c r="B82" s="7">
        <f>VLOOKUP($A82,'Step 2'!$A$4:$F$288,6,FALSE)</f>
        <v>87369</v>
      </c>
      <c r="D82" s="7">
        <f>VLOOKUP($A82,'Step 4'!$A$3:$F$288,6,FALSE)</f>
        <v>6419</v>
      </c>
      <c r="F82" s="9">
        <f t="shared" si="4"/>
        <v>7.3469995078345868E-2</v>
      </c>
      <c r="G82" s="10"/>
      <c r="H82" s="11">
        <f t="shared" si="5"/>
        <v>7.3400000000000007E-2</v>
      </c>
      <c r="I82" s="10"/>
      <c r="J82" s="12">
        <f t="shared" si="6"/>
        <v>7.3400000000000007</v>
      </c>
      <c r="K82" s="10"/>
      <c r="L82" s="13">
        <f t="shared" si="7"/>
        <v>7.3</v>
      </c>
      <c r="M82" s="13"/>
      <c r="N82" s="2">
        <f ca="1">VLOOKUP(A82,'May 2015 SNAP'!$C$2:$D$96,2,FALSE)</f>
        <v>1681</v>
      </c>
    </row>
    <row r="83" spans="1:14" x14ac:dyDescent="0.25">
      <c r="A83" t="s">
        <v>32</v>
      </c>
      <c r="B83" s="7">
        <f>VLOOKUP($A83,'Step 2'!$A$4:$F$288,6,FALSE)</f>
        <v>195095</v>
      </c>
      <c r="C83" s="14"/>
      <c r="D83" s="7">
        <f>VLOOKUP($A83,'Step 4'!$A$3:$F$288,6,FALSE)</f>
        <v>14163</v>
      </c>
      <c r="E83" s="14"/>
      <c r="F83" s="9">
        <f t="shared" ref="F83:F104" si="8">D83/B83</f>
        <v>7.2595402239934395E-2</v>
      </c>
      <c r="G83" s="10"/>
      <c r="H83" s="11">
        <f t="shared" ref="H83:H104" si="9">TRUNC(F83,4)</f>
        <v>7.2499999999999995E-2</v>
      </c>
      <c r="I83" s="10"/>
      <c r="J83" s="12">
        <f t="shared" ref="J83:J104" si="10">H83*100</f>
        <v>7.2499999999999991</v>
      </c>
      <c r="K83" s="10"/>
      <c r="L83" s="13">
        <f t="shared" ref="L83:L104" si="11">ROUND(J83,1)</f>
        <v>7.3</v>
      </c>
      <c r="M83" s="13"/>
      <c r="N83" s="2">
        <f ca="1">VLOOKUP(A83,'May 2015 SNAP'!$C$2:$D$96,2,FALSE)</f>
        <v>3325</v>
      </c>
    </row>
    <row r="84" spans="1:14" x14ac:dyDescent="0.25">
      <c r="A84" t="s">
        <v>111</v>
      </c>
      <c r="B84" s="7">
        <f>VLOOKUP($A84,'Step 2'!$A$4:$F$288,6,FALSE)</f>
        <v>1121854</v>
      </c>
      <c r="D84" s="7">
        <f>VLOOKUP($A84,'Step 4'!$A$3:$F$288,6,FALSE)</f>
        <v>80376</v>
      </c>
      <c r="F84" s="9">
        <f t="shared" si="8"/>
        <v>7.1645686515357618E-2</v>
      </c>
      <c r="G84" s="10"/>
      <c r="H84" s="11">
        <f t="shared" si="9"/>
        <v>7.1599999999999997E-2</v>
      </c>
      <c r="I84" s="10"/>
      <c r="J84" s="12">
        <f t="shared" si="10"/>
        <v>7.16</v>
      </c>
      <c r="K84" s="10"/>
      <c r="L84" s="13">
        <f t="shared" si="11"/>
        <v>7.2</v>
      </c>
      <c r="M84" s="13"/>
      <c r="N84" s="2">
        <f ca="1">VLOOKUP(A84,'May 2015 SNAP'!$C$2:$D$96,2,FALSE)</f>
        <v>18713</v>
      </c>
    </row>
    <row r="85" spans="1:14" x14ac:dyDescent="0.25">
      <c r="A85" t="s">
        <v>13</v>
      </c>
      <c r="B85" s="7">
        <f>VLOOKUP($A85,'Step 2'!$A$4:$F$288,6,FALSE)</f>
        <v>801113</v>
      </c>
      <c r="C85" s="7"/>
      <c r="D85" s="7">
        <f>VLOOKUP($A85,'Step 4'!$A$3:$F$288,6,FALSE)</f>
        <v>56513</v>
      </c>
      <c r="E85" s="8"/>
      <c r="F85" s="9">
        <f t="shared" si="8"/>
        <v>7.0543106902521871E-2</v>
      </c>
      <c r="G85" s="10"/>
      <c r="H85" s="11">
        <f t="shared" si="9"/>
        <v>7.0499999999999993E-2</v>
      </c>
      <c r="I85" s="10"/>
      <c r="J85" s="12">
        <f t="shared" si="10"/>
        <v>7.0499999999999989</v>
      </c>
      <c r="K85" s="10"/>
      <c r="L85" s="13">
        <f t="shared" si="11"/>
        <v>7.1</v>
      </c>
      <c r="M85" s="13"/>
      <c r="N85" s="2">
        <f ca="1">VLOOKUP(A85,'May 2015 SNAP'!$C$2:$D$96,2,FALSE)</f>
        <v>14378</v>
      </c>
    </row>
    <row r="86" spans="1:14" x14ac:dyDescent="0.25">
      <c r="A86" t="s">
        <v>147</v>
      </c>
      <c r="B86" s="7">
        <f>VLOOKUP($A86,'Step 2'!$A$4:$F$288,6,FALSE)</f>
        <v>772018</v>
      </c>
      <c r="D86" s="7">
        <f>VLOOKUP($A86,'Step 4'!$A$3:$F$288,6,FALSE)</f>
        <v>54500</v>
      </c>
      <c r="F86" s="9">
        <f t="shared" si="8"/>
        <v>7.0594208943314793E-2</v>
      </c>
      <c r="G86" s="10"/>
      <c r="H86" s="11">
        <f t="shared" si="9"/>
        <v>7.0499999999999993E-2</v>
      </c>
      <c r="I86" s="10"/>
      <c r="J86" s="12">
        <f t="shared" si="10"/>
        <v>7.0499999999999989</v>
      </c>
      <c r="K86" s="10"/>
      <c r="L86" s="13">
        <f t="shared" si="11"/>
        <v>7.1</v>
      </c>
      <c r="M86" s="13"/>
      <c r="N86" s="2">
        <f ca="1">VLOOKUP(A86,'May 2015 SNAP'!$C$2:$D$96,2,FALSE)</f>
        <v>13013</v>
      </c>
    </row>
    <row r="87" spans="1:14" x14ac:dyDescent="0.25">
      <c r="A87" t="s">
        <v>77</v>
      </c>
      <c r="B87" s="7">
        <f>VLOOKUP($A87,'Step 2'!$A$4:$F$288,6,FALSE)</f>
        <v>250416</v>
      </c>
      <c r="D87" s="7">
        <f>VLOOKUP($A87,'Step 4'!$A$3:$F$288,6,FALSE)</f>
        <v>17493</v>
      </c>
      <c r="F87" s="9">
        <f t="shared" si="8"/>
        <v>6.9855760015334487E-2</v>
      </c>
      <c r="G87" s="10"/>
      <c r="H87" s="11">
        <f t="shared" si="9"/>
        <v>6.9800000000000001E-2</v>
      </c>
      <c r="I87" s="10"/>
      <c r="J87" s="12">
        <f t="shared" si="10"/>
        <v>6.98</v>
      </c>
      <c r="K87" s="10"/>
      <c r="L87" s="13">
        <f t="shared" si="11"/>
        <v>7</v>
      </c>
      <c r="M87" s="13"/>
      <c r="N87" s="2">
        <f ca="1">VLOOKUP(A87,'May 2015 SNAP'!$C$2:$D$96,2,FALSE)</f>
        <v>5758</v>
      </c>
    </row>
    <row r="88" spans="1:14" x14ac:dyDescent="0.25">
      <c r="A88" t="s">
        <v>127</v>
      </c>
      <c r="B88" s="7">
        <f>VLOOKUP($A88,'Step 2'!$A$4:$F$288,6,FALSE)</f>
        <v>1843417</v>
      </c>
      <c r="D88" s="7">
        <f>VLOOKUP($A88,'Step 4'!$A$3:$F$288,6,FALSE)</f>
        <v>127275</v>
      </c>
      <c r="F88" s="9">
        <f t="shared" si="8"/>
        <v>6.9042978338596211E-2</v>
      </c>
      <c r="G88" s="10"/>
      <c r="H88" s="11">
        <f t="shared" si="9"/>
        <v>6.9000000000000006E-2</v>
      </c>
      <c r="I88" s="10"/>
      <c r="J88" s="12">
        <f t="shared" si="10"/>
        <v>6.9</v>
      </c>
      <c r="K88" s="10"/>
      <c r="L88" s="13">
        <f t="shared" si="11"/>
        <v>6.9</v>
      </c>
      <c r="M88" s="13"/>
      <c r="N88" s="2">
        <f ca="1">VLOOKUP(A88,'May 2015 SNAP'!$C$2:$D$96,2,FALSE)</f>
        <v>24741</v>
      </c>
    </row>
    <row r="89" spans="1:14" x14ac:dyDescent="0.25">
      <c r="A89" t="s">
        <v>110</v>
      </c>
      <c r="B89" s="7">
        <f>VLOOKUP($A89,'Step 2'!$A$4:$F$288,6,FALSE)</f>
        <v>239547</v>
      </c>
      <c r="D89" s="7">
        <f>VLOOKUP($A89,'Step 4'!$A$3:$F$288,6,FALSE)</f>
        <v>16402</v>
      </c>
      <c r="F89" s="9">
        <f t="shared" si="8"/>
        <v>6.8470905500799428E-2</v>
      </c>
      <c r="G89" s="10"/>
      <c r="H89" s="11">
        <f t="shared" si="9"/>
        <v>6.8400000000000002E-2</v>
      </c>
      <c r="I89" s="10"/>
      <c r="J89" s="12">
        <f t="shared" si="10"/>
        <v>6.84</v>
      </c>
      <c r="K89" s="10"/>
      <c r="L89" s="13">
        <f t="shared" si="11"/>
        <v>6.8</v>
      </c>
      <c r="M89" s="13"/>
      <c r="N89" s="2">
        <f ca="1">VLOOKUP(A89,'May 2015 SNAP'!$C$2:$D$96,2,FALSE)</f>
        <v>5976</v>
      </c>
    </row>
    <row r="90" spans="1:14" x14ac:dyDescent="0.25">
      <c r="A90" t="s">
        <v>109</v>
      </c>
      <c r="B90" s="7">
        <f>VLOOKUP($A90,'Step 2'!$A$4:$F$288,6,FALSE)</f>
        <v>524275</v>
      </c>
      <c r="D90" s="7">
        <f>VLOOKUP($A90,'Step 4'!$A$3:$F$288,6,FALSE)</f>
        <v>35903</v>
      </c>
      <c r="F90" s="9">
        <f t="shared" si="8"/>
        <v>6.848123599256116E-2</v>
      </c>
      <c r="G90" s="10"/>
      <c r="H90" s="11">
        <f t="shared" si="9"/>
        <v>6.8400000000000002E-2</v>
      </c>
      <c r="I90" s="10"/>
      <c r="J90" s="12">
        <f t="shared" si="10"/>
        <v>6.84</v>
      </c>
      <c r="K90" s="10"/>
      <c r="L90" s="13">
        <f t="shared" si="11"/>
        <v>6.8</v>
      </c>
      <c r="M90" s="13"/>
      <c r="N90" s="2">
        <f ca="1">VLOOKUP(A90,'May 2015 SNAP'!$C$2:$D$96,2,FALSE)</f>
        <v>6762</v>
      </c>
    </row>
    <row r="91" spans="1:14" x14ac:dyDescent="0.25">
      <c r="A91" t="s">
        <v>164</v>
      </c>
      <c r="B91" s="7">
        <f>VLOOKUP($A91,'Step 2'!$A$4:$F$288,6,FALSE)</f>
        <v>1686058</v>
      </c>
      <c r="D91" s="7">
        <f>VLOOKUP($A91,'Step 4'!$A$3:$F$288,6,FALSE)</f>
        <v>115336</v>
      </c>
      <c r="F91" s="9">
        <f t="shared" si="8"/>
        <v>6.8405713207967941E-2</v>
      </c>
      <c r="G91" s="10"/>
      <c r="H91" s="11">
        <f t="shared" si="9"/>
        <v>6.8400000000000002E-2</v>
      </c>
      <c r="I91" s="10"/>
      <c r="J91" s="12">
        <f t="shared" si="10"/>
        <v>6.84</v>
      </c>
      <c r="K91" s="10"/>
      <c r="L91" s="13">
        <f t="shared" si="11"/>
        <v>6.8</v>
      </c>
      <c r="M91" s="13"/>
      <c r="N91" s="2">
        <f ca="1">VLOOKUP(A91,'May 2015 SNAP'!$C$2:$D$96,2,FALSE)</f>
        <v>28445</v>
      </c>
    </row>
    <row r="92" spans="1:14" x14ac:dyDescent="0.25">
      <c r="A92" t="s">
        <v>113</v>
      </c>
      <c r="B92" s="7">
        <f>VLOOKUP($A92,'Step 2'!$A$4:$F$288,6,FALSE)</f>
        <v>345674</v>
      </c>
      <c r="D92" s="7">
        <f>VLOOKUP($A92,'Step 4'!$A$3:$F$288,6,FALSE)</f>
        <v>23459</v>
      </c>
      <c r="F92" s="9">
        <f t="shared" si="8"/>
        <v>6.7864519749822091E-2</v>
      </c>
      <c r="G92" s="10"/>
      <c r="H92" s="11">
        <f t="shared" si="9"/>
        <v>6.7799999999999999E-2</v>
      </c>
      <c r="I92" s="10"/>
      <c r="J92" s="12">
        <f t="shared" si="10"/>
        <v>6.78</v>
      </c>
      <c r="K92" s="10"/>
      <c r="L92" s="13">
        <f t="shared" si="11"/>
        <v>6.8</v>
      </c>
      <c r="M92" s="13"/>
      <c r="N92" s="2">
        <f ca="1">VLOOKUP(A92,'May 2015 SNAP'!$C$2:$D$96,2,FALSE)</f>
        <v>5213</v>
      </c>
    </row>
    <row r="93" spans="1:14" x14ac:dyDescent="0.25">
      <c r="A93" t="s">
        <v>62</v>
      </c>
      <c r="B93" s="7">
        <f>VLOOKUP($A93,'Step 2'!$A$4:$F$288,6,FALSE)</f>
        <v>341765</v>
      </c>
      <c r="D93" s="7">
        <f>VLOOKUP($A93,'Step 4'!$A$3:$F$288,6,FALSE)</f>
        <v>22993</v>
      </c>
      <c r="F93" s="9">
        <f t="shared" si="8"/>
        <v>6.7277222652992547E-2</v>
      </c>
      <c r="G93" s="10"/>
      <c r="H93" s="11">
        <f t="shared" si="9"/>
        <v>6.7199999999999996E-2</v>
      </c>
      <c r="I93" s="10"/>
      <c r="J93" s="12">
        <f t="shared" si="10"/>
        <v>6.72</v>
      </c>
      <c r="K93" s="10"/>
      <c r="L93" s="13">
        <f t="shared" si="11"/>
        <v>6.7</v>
      </c>
      <c r="M93" s="13"/>
      <c r="N93" s="2">
        <f ca="1">VLOOKUP(A93,'May 2015 SNAP'!$C$2:$D$96,2,FALSE)</f>
        <v>5247</v>
      </c>
    </row>
    <row r="94" spans="1:14" x14ac:dyDescent="0.25">
      <c r="A94" t="s">
        <v>24</v>
      </c>
      <c r="B94" s="7">
        <f>VLOOKUP($A94,'Step 2'!$A$4:$F$288,6,FALSE)</f>
        <v>141076</v>
      </c>
      <c r="C94" s="7"/>
      <c r="D94" s="7">
        <f>VLOOKUP($A94,'Step 4'!$A$3:$F$288,6,FALSE)</f>
        <v>9330</v>
      </c>
      <c r="E94" s="8"/>
      <c r="F94" s="9">
        <f t="shared" si="8"/>
        <v>6.6134565765970113E-2</v>
      </c>
      <c r="G94" s="10"/>
      <c r="H94" s="11">
        <f t="shared" si="9"/>
        <v>6.6100000000000006E-2</v>
      </c>
      <c r="I94" s="10"/>
      <c r="J94" s="12">
        <f t="shared" si="10"/>
        <v>6.61</v>
      </c>
      <c r="K94" s="10"/>
      <c r="L94" s="13">
        <f t="shared" si="11"/>
        <v>6.6</v>
      </c>
      <c r="M94" s="13"/>
      <c r="N94" s="2">
        <f ca="1">VLOOKUP(A94,'May 2015 SNAP'!$C$2:$D$96,2,FALSE)</f>
        <v>2563</v>
      </c>
    </row>
    <row r="95" spans="1:14" x14ac:dyDescent="0.25">
      <c r="A95" t="s">
        <v>158</v>
      </c>
      <c r="B95" s="7">
        <f>VLOOKUP($A95,'Step 2'!$A$4:$F$288,6,FALSE)</f>
        <v>203628</v>
      </c>
      <c r="D95" s="7">
        <f>VLOOKUP($A95,'Step 4'!$A$3:$F$288,6,FALSE)</f>
        <v>13463</v>
      </c>
      <c r="F95" s="9">
        <f t="shared" si="8"/>
        <v>6.6115661893256336E-2</v>
      </c>
      <c r="G95" s="10"/>
      <c r="H95" s="11">
        <f t="shared" si="9"/>
        <v>6.6100000000000006E-2</v>
      </c>
      <c r="I95" s="10"/>
      <c r="J95" s="12">
        <f t="shared" si="10"/>
        <v>6.61</v>
      </c>
      <c r="K95" s="10"/>
      <c r="L95" s="13">
        <f t="shared" si="11"/>
        <v>6.6</v>
      </c>
      <c r="M95" s="13"/>
      <c r="N95" s="2">
        <f ca="1">VLOOKUP(A95,'May 2015 SNAP'!$C$2:$D$96,2,FALSE)</f>
        <v>3360</v>
      </c>
    </row>
    <row r="96" spans="1:14" x14ac:dyDescent="0.25">
      <c r="A96" t="s">
        <v>41</v>
      </c>
      <c r="B96" s="7">
        <f>VLOOKUP($A96,'Step 2'!$A$4:$F$288,6,FALSE)</f>
        <v>589151</v>
      </c>
      <c r="D96" s="7">
        <f>VLOOKUP($A96,'Step 4'!$A$3:$F$288,6,FALSE)</f>
        <v>38799</v>
      </c>
      <c r="F96" s="9">
        <f t="shared" si="8"/>
        <v>6.5855782303687854E-2</v>
      </c>
      <c r="G96" s="10"/>
      <c r="H96" s="11">
        <f t="shared" si="9"/>
        <v>6.5799999999999997E-2</v>
      </c>
      <c r="I96" s="10"/>
      <c r="J96" s="12">
        <f t="shared" si="10"/>
        <v>6.58</v>
      </c>
      <c r="K96" s="10"/>
      <c r="L96" s="13">
        <f t="shared" si="11"/>
        <v>6.6</v>
      </c>
      <c r="M96" s="13"/>
      <c r="N96" s="2">
        <f ca="1">VLOOKUP(A96,'May 2015 SNAP'!$C$2:$D$96,2,FALSE)</f>
        <v>10610</v>
      </c>
    </row>
    <row r="97" spans="1:16" x14ac:dyDescent="0.25">
      <c r="A97" t="s">
        <v>53</v>
      </c>
      <c r="B97" s="7">
        <f>VLOOKUP($A97,'Step 2'!$A$4:$F$288,6,FALSE)</f>
        <v>570052</v>
      </c>
      <c r="D97" s="7">
        <f>VLOOKUP($A97,'Step 4'!$A$3:$F$288,6,FALSE)</f>
        <v>37359</v>
      </c>
      <c r="F97" s="9">
        <f t="shared" si="8"/>
        <v>6.55361265288079E-2</v>
      </c>
      <c r="G97" s="10"/>
      <c r="H97" s="11">
        <f t="shared" si="9"/>
        <v>6.5500000000000003E-2</v>
      </c>
      <c r="I97" s="10"/>
      <c r="J97" s="12">
        <f t="shared" si="10"/>
        <v>6.5500000000000007</v>
      </c>
      <c r="K97" s="10"/>
      <c r="L97" s="13">
        <f t="shared" si="11"/>
        <v>6.6</v>
      </c>
      <c r="M97" s="13"/>
      <c r="N97" s="2">
        <f ca="1">VLOOKUP(A97,'May 2015 SNAP'!$C$2:$D$96,2,FALSE)</f>
        <v>9001</v>
      </c>
    </row>
    <row r="98" spans="1:16" x14ac:dyDescent="0.25">
      <c r="A98" t="s">
        <v>68</v>
      </c>
      <c r="B98" s="7">
        <f>VLOOKUP($A98,'Step 2'!$A$4:$F$288,6,FALSE)</f>
        <v>3968740</v>
      </c>
      <c r="D98" s="7">
        <f>VLOOKUP($A98,'Step 4'!$A$3:$F$288,6,FALSE)</f>
        <v>258417</v>
      </c>
      <c r="F98" s="9">
        <f t="shared" si="8"/>
        <v>6.511310894641624E-2</v>
      </c>
      <c r="G98" s="10"/>
      <c r="H98" s="11">
        <f t="shared" si="9"/>
        <v>6.5100000000000005E-2</v>
      </c>
      <c r="I98" s="10"/>
      <c r="J98" s="12">
        <f t="shared" si="10"/>
        <v>6.5100000000000007</v>
      </c>
      <c r="K98" s="10"/>
      <c r="L98" s="13">
        <f t="shared" si="11"/>
        <v>6.5</v>
      </c>
      <c r="M98" s="13"/>
      <c r="N98" s="2">
        <f ca="1">VLOOKUP(A98,'May 2015 SNAP'!$C$2:$D$96,2,FALSE)</f>
        <v>54423</v>
      </c>
    </row>
    <row r="99" spans="1:16" x14ac:dyDescent="0.25">
      <c r="A99" t="s">
        <v>12</v>
      </c>
      <c r="B99" s="7">
        <f>VLOOKUP($A99,'Step 2'!$A$4:$F$288,6,FALSE)</f>
        <v>1386540</v>
      </c>
      <c r="D99" s="7">
        <f>VLOOKUP($A99,'Step 4'!$A$3:$F$288,6,FALSE)</f>
        <v>90386</v>
      </c>
      <c r="F99" s="9">
        <f t="shared" si="8"/>
        <v>6.5188166226722633E-2</v>
      </c>
      <c r="G99" s="10"/>
      <c r="H99" s="11">
        <f t="shared" si="9"/>
        <v>6.5100000000000005E-2</v>
      </c>
      <c r="I99" s="10"/>
      <c r="J99" s="12">
        <f t="shared" si="10"/>
        <v>6.5100000000000007</v>
      </c>
      <c r="K99" s="10"/>
      <c r="L99" s="13">
        <f t="shared" si="11"/>
        <v>6.5</v>
      </c>
      <c r="M99" s="13"/>
      <c r="N99" s="2">
        <f ca="1">VLOOKUP(A99,'May 2015 SNAP'!$C$2:$D$96,2,FALSE)</f>
        <v>19708</v>
      </c>
    </row>
    <row r="100" spans="1:16" x14ac:dyDescent="0.25">
      <c r="A100" t="s">
        <v>117</v>
      </c>
      <c r="B100" s="7">
        <f>VLOOKUP($A100,'Step 2'!$A$4:$F$288,6,FALSE)</f>
        <v>981115</v>
      </c>
      <c r="D100" s="7">
        <f>VLOOKUP($A100,'Step 4'!$A$3:$F$288,6,FALSE)</f>
        <v>62371</v>
      </c>
      <c r="F100" s="9">
        <f t="shared" si="8"/>
        <v>6.3571548697145597E-2</v>
      </c>
      <c r="G100" s="10"/>
      <c r="H100" s="11">
        <f t="shared" si="9"/>
        <v>6.3500000000000001E-2</v>
      </c>
      <c r="I100" s="10"/>
      <c r="J100" s="12">
        <f t="shared" si="10"/>
        <v>6.35</v>
      </c>
      <c r="K100" s="10"/>
      <c r="L100" s="13">
        <f t="shared" si="11"/>
        <v>6.4</v>
      </c>
      <c r="M100" s="13"/>
      <c r="N100" s="2">
        <f ca="1">VLOOKUP(A100,'May 2015 SNAP'!$C$2:$D$96,2,FALSE)</f>
        <v>14488</v>
      </c>
    </row>
    <row r="101" spans="1:16" x14ac:dyDescent="0.25">
      <c r="A101" t="s">
        <v>20</v>
      </c>
      <c r="B101" s="7">
        <f>VLOOKUP($A101,'Step 2'!$A$4:$F$288,6,FALSE)</f>
        <v>1168924</v>
      </c>
      <c r="C101" s="7"/>
      <c r="D101" s="7">
        <f>VLOOKUP($A101,'Step 4'!$A$3:$F$288,6,FALSE)</f>
        <v>74365</v>
      </c>
      <c r="E101" s="8"/>
      <c r="F101" s="9">
        <f t="shared" si="8"/>
        <v>6.3618336179255455E-2</v>
      </c>
      <c r="G101" s="10"/>
      <c r="H101" s="11">
        <f t="shared" si="9"/>
        <v>6.3600000000000004E-2</v>
      </c>
      <c r="I101" s="10"/>
      <c r="J101" s="12">
        <f t="shared" si="10"/>
        <v>6.36</v>
      </c>
      <c r="K101" s="10"/>
      <c r="L101" s="13">
        <f t="shared" si="11"/>
        <v>6.4</v>
      </c>
      <c r="M101" s="13"/>
      <c r="N101" s="2">
        <f ca="1">VLOOKUP(A101,'May 2015 SNAP'!$C$2:$D$96,2,FALSE)</f>
        <v>17944</v>
      </c>
    </row>
    <row r="102" spans="1:16" x14ac:dyDescent="0.25">
      <c r="A102" t="s">
        <v>11</v>
      </c>
      <c r="B102" s="7">
        <f>VLOOKUP($A102,'Step 2'!$A$4:$F$288,6,FALSE)</f>
        <v>470717</v>
      </c>
      <c r="D102" s="7">
        <f>VLOOKUP($A102,'Step 4'!$A$3:$F$288,6,FALSE)</f>
        <v>29909</v>
      </c>
      <c r="F102" s="9">
        <f t="shared" si="8"/>
        <v>6.353923907570791E-2</v>
      </c>
      <c r="G102" s="10"/>
      <c r="H102" s="11">
        <f t="shared" si="9"/>
        <v>6.3500000000000001E-2</v>
      </c>
      <c r="I102" s="10"/>
      <c r="J102" s="12">
        <f t="shared" si="10"/>
        <v>6.35</v>
      </c>
      <c r="K102" s="10"/>
      <c r="L102" s="13">
        <f t="shared" si="11"/>
        <v>6.4</v>
      </c>
      <c r="M102" s="13"/>
      <c r="N102" s="2">
        <f ca="1">VLOOKUP(A102,'May 2015 SNAP'!$C$2:$D$96,2,FALSE)</f>
        <v>5495</v>
      </c>
    </row>
    <row r="103" spans="1:16" x14ac:dyDescent="0.25">
      <c r="A103" t="s">
        <v>19</v>
      </c>
      <c r="B103" s="7">
        <f>VLOOKUP($A103,'Step 2'!$A$4:$F$288,6,FALSE)</f>
        <v>1410874</v>
      </c>
      <c r="C103" s="7"/>
      <c r="D103" s="7">
        <f>VLOOKUP($A103,'Step 4'!$A$3:$F$288,6,FALSE)</f>
        <v>87364</v>
      </c>
      <c r="E103" s="8"/>
      <c r="F103" s="9">
        <f t="shared" si="8"/>
        <v>6.1921900892638181E-2</v>
      </c>
      <c r="G103" s="10"/>
      <c r="H103" s="11">
        <f t="shared" si="9"/>
        <v>6.1899999999999997E-2</v>
      </c>
      <c r="I103" s="10"/>
      <c r="J103" s="12">
        <f t="shared" si="10"/>
        <v>6.1899999999999995</v>
      </c>
      <c r="K103" s="10"/>
      <c r="L103" s="13">
        <f t="shared" si="11"/>
        <v>6.2</v>
      </c>
      <c r="M103" s="13"/>
      <c r="N103" s="2">
        <f ca="1">VLOOKUP(A103,'May 2015 SNAP'!$C$2:$D$96,2,FALSE)</f>
        <v>19067</v>
      </c>
    </row>
    <row r="104" spans="1:16" x14ac:dyDescent="0.25">
      <c r="A104" t="s">
        <v>150</v>
      </c>
      <c r="B104" s="7">
        <f>VLOOKUP($A104,'Step 2'!$A$4:$F$288,6,FALSE)</f>
        <v>805839</v>
      </c>
      <c r="D104" s="7">
        <f>VLOOKUP($A104,'Step 4'!$A$3:$F$288,6,FALSE)</f>
        <v>47305</v>
      </c>
      <c r="F104" s="9">
        <f t="shared" si="8"/>
        <v>5.8702792989666672E-2</v>
      </c>
      <c r="G104" s="10"/>
      <c r="H104" s="11">
        <f t="shared" si="9"/>
        <v>5.8700000000000002E-2</v>
      </c>
      <c r="I104" s="10"/>
      <c r="J104" s="12">
        <f t="shared" si="10"/>
        <v>5.87</v>
      </c>
      <c r="K104" s="10"/>
      <c r="L104" s="13">
        <f t="shared" si="11"/>
        <v>5.9</v>
      </c>
      <c r="M104" s="13"/>
      <c r="N104" s="2">
        <f ca="1">VLOOKUP(A104,'May 2015 SNAP'!$C$2:$D$96,2,FALSE)</f>
        <v>10629</v>
      </c>
    </row>
    <row r="105" spans="1:16" x14ac:dyDescent="0.25">
      <c r="A105" s="28" t="s">
        <v>311</v>
      </c>
      <c r="B105" s="29">
        <f>SUM(B19:B104)</f>
        <v>48523572</v>
      </c>
      <c r="C105" s="28"/>
      <c r="D105" s="29">
        <f>SUM(D19:D104)</f>
        <v>3716497</v>
      </c>
      <c r="E105" s="28"/>
      <c r="F105" s="15">
        <f t="shared" ref="F105" si="12">D105/B105</f>
        <v>7.6591579037091503E-2</v>
      </c>
      <c r="G105" s="21"/>
      <c r="H105" s="17">
        <f t="shared" ref="H105" si="13">TRUNC(F105,4)</f>
        <v>7.6499999999999999E-2</v>
      </c>
      <c r="I105" s="21"/>
      <c r="J105" s="18">
        <f t="shared" ref="J105" si="14">H105*100</f>
        <v>7.6499999999999995</v>
      </c>
      <c r="K105" s="21"/>
      <c r="L105" s="30">
        <f t="shared" ref="L105" si="15">ROUND(J105,1)</f>
        <v>7.7</v>
      </c>
      <c r="M105" s="30"/>
      <c r="N105" s="35">
        <f ca="1">SUM(N19:N104)</f>
        <v>934104</v>
      </c>
    </row>
    <row r="106" spans="1:16" x14ac:dyDescent="0.25">
      <c r="A106" t="s">
        <v>312</v>
      </c>
      <c r="N106" s="36">
        <f ca="1">N105/'May 2015 SNAP'!D97</f>
        <v>0.7746474668365062</v>
      </c>
    </row>
    <row r="107" spans="1:16" x14ac:dyDescent="0.25">
      <c r="N107" s="37" t="e">
        <f ca="1">#REF!/'May 2015 SNAP'!D97</f>
        <v>#REF!</v>
      </c>
      <c r="P107" s="2"/>
    </row>
    <row r="108" spans="1:16" x14ac:dyDescent="0.25">
      <c r="N108" s="37"/>
      <c r="P108" s="2"/>
    </row>
    <row r="109" spans="1:16" x14ac:dyDescent="0.25">
      <c r="B109" s="7"/>
      <c r="D109" s="7"/>
      <c r="F109" s="9"/>
      <c r="G109" s="10"/>
      <c r="H109" s="11"/>
      <c r="I109" s="10"/>
      <c r="J109" s="12"/>
      <c r="K109" s="10"/>
      <c r="L109" s="13"/>
      <c r="M109" s="13"/>
      <c r="N109" s="2"/>
      <c r="P109" s="2"/>
    </row>
    <row r="110" spans="1:16" x14ac:dyDescent="0.25">
      <c r="B110" s="7"/>
      <c r="D110" s="7"/>
      <c r="F110" s="9"/>
      <c r="G110" s="10"/>
      <c r="H110" s="11"/>
      <c r="I110" s="10"/>
      <c r="J110" s="12"/>
      <c r="K110" s="10"/>
      <c r="L110" s="13"/>
      <c r="M110" s="13"/>
      <c r="N110" s="2"/>
      <c r="P110" s="2"/>
    </row>
    <row r="111" spans="1:16" x14ac:dyDescent="0.25">
      <c r="B111" s="7"/>
      <c r="C111" s="7"/>
      <c r="D111" s="7"/>
      <c r="E111" s="8"/>
      <c r="F111" s="9"/>
      <c r="G111" s="10"/>
      <c r="H111" s="11"/>
      <c r="I111" s="10"/>
      <c r="J111" s="12"/>
      <c r="K111" s="10"/>
      <c r="L111" s="13"/>
      <c r="M111" s="13"/>
      <c r="N111" s="2"/>
      <c r="P111" s="2"/>
    </row>
    <row r="112" spans="1:16" x14ac:dyDescent="0.25">
      <c r="B112" s="7"/>
      <c r="D112" s="7"/>
      <c r="F112" s="9"/>
      <c r="G112" s="10"/>
      <c r="H112" s="11"/>
      <c r="I112" s="10"/>
      <c r="J112" s="12"/>
      <c r="K112" s="10"/>
      <c r="L112" s="13"/>
      <c r="M112" s="13"/>
      <c r="N112" s="2"/>
      <c r="P112" s="2"/>
    </row>
    <row r="113" spans="2:16" x14ac:dyDescent="0.25">
      <c r="B113" s="7"/>
      <c r="D113" s="7"/>
      <c r="F113" s="9"/>
      <c r="G113" s="10"/>
      <c r="H113" s="11"/>
      <c r="I113" s="10"/>
      <c r="J113" s="12"/>
      <c r="K113" s="10"/>
      <c r="L113" s="13"/>
      <c r="M113" s="13"/>
      <c r="N113" s="2"/>
      <c r="P113" s="2"/>
    </row>
    <row r="114" spans="2:16" x14ac:dyDescent="0.25">
      <c r="B114" s="7"/>
      <c r="D114" s="7"/>
      <c r="F114" s="9"/>
      <c r="G114" s="10"/>
      <c r="H114" s="11"/>
      <c r="I114" s="10"/>
      <c r="J114" s="12"/>
      <c r="K114" s="10"/>
      <c r="L114" s="13"/>
      <c r="M114" s="13"/>
      <c r="N114" s="2"/>
      <c r="P114" s="2"/>
    </row>
    <row r="115" spans="2:16" x14ac:dyDescent="0.25">
      <c r="B115" s="7"/>
      <c r="D115" s="7"/>
      <c r="F115" s="9"/>
      <c r="G115" s="10"/>
      <c r="H115" s="11"/>
      <c r="I115" s="10"/>
      <c r="J115" s="12"/>
      <c r="K115" s="10"/>
      <c r="L115" s="13"/>
      <c r="M115" s="13"/>
      <c r="N115" s="2"/>
      <c r="P115" s="2"/>
    </row>
    <row r="116" spans="2:16" x14ac:dyDescent="0.25">
      <c r="B116" s="7"/>
      <c r="D116" s="7"/>
      <c r="F116" s="9"/>
      <c r="G116" s="10"/>
      <c r="H116" s="11"/>
      <c r="I116" s="10"/>
      <c r="J116" s="12"/>
      <c r="K116" s="10"/>
      <c r="L116" s="13"/>
      <c r="M116" s="13"/>
      <c r="N116" s="2"/>
    </row>
    <row r="117" spans="2:16" x14ac:dyDescent="0.25">
      <c r="B117" s="7"/>
      <c r="D117" s="7"/>
      <c r="F117" s="9"/>
      <c r="G117" s="10"/>
      <c r="H117" s="11"/>
      <c r="I117" s="10"/>
      <c r="J117" s="12"/>
      <c r="K117" s="10"/>
      <c r="L117" s="13"/>
      <c r="M117" s="13"/>
      <c r="N117" s="2"/>
    </row>
    <row r="118" spans="2:16" x14ac:dyDescent="0.25">
      <c r="B118" s="7"/>
      <c r="D118" s="7"/>
      <c r="F118" s="9"/>
      <c r="G118" s="10"/>
      <c r="H118" s="11"/>
      <c r="I118" s="10"/>
      <c r="J118" s="12"/>
      <c r="K118" s="10"/>
      <c r="L118" s="13"/>
      <c r="M118" s="13"/>
      <c r="N118" s="2"/>
    </row>
    <row r="119" spans="2:16" x14ac:dyDescent="0.25">
      <c r="B119" s="7"/>
      <c r="D119" s="7"/>
      <c r="F119" s="9"/>
      <c r="G119" s="10"/>
      <c r="H119" s="11"/>
      <c r="I119" s="10"/>
      <c r="J119" s="12"/>
      <c r="K119" s="10"/>
      <c r="L119" s="13"/>
      <c r="M119" s="13"/>
      <c r="N119" s="2"/>
    </row>
    <row r="120" spans="2:16" x14ac:dyDescent="0.25">
      <c r="B120" s="7"/>
      <c r="D120" s="7"/>
      <c r="F120" s="9"/>
      <c r="G120" s="10"/>
      <c r="H120" s="11"/>
      <c r="I120" s="10"/>
      <c r="J120" s="12"/>
      <c r="K120" s="10"/>
      <c r="L120" s="13"/>
      <c r="M120" s="13"/>
      <c r="N120" s="2"/>
    </row>
    <row r="121" spans="2:16" x14ac:dyDescent="0.25">
      <c r="B121" s="7"/>
      <c r="C121" s="7"/>
      <c r="D121" s="7"/>
      <c r="E121" s="8"/>
      <c r="F121" s="9"/>
      <c r="G121" s="10"/>
      <c r="H121" s="11"/>
      <c r="I121" s="10"/>
      <c r="J121" s="12"/>
      <c r="K121" s="10"/>
      <c r="L121" s="13"/>
      <c r="M121" s="13"/>
      <c r="N121" s="2"/>
    </row>
    <row r="122" spans="2:16" x14ac:dyDescent="0.25">
      <c r="B122" s="7"/>
      <c r="D122" s="7"/>
      <c r="F122" s="9"/>
      <c r="G122" s="10"/>
      <c r="H122" s="11"/>
      <c r="I122" s="10"/>
      <c r="J122" s="12"/>
      <c r="K122" s="10"/>
      <c r="L122" s="13"/>
      <c r="M122" s="13"/>
      <c r="N122" s="2"/>
    </row>
    <row r="123" spans="2:16" x14ac:dyDescent="0.25">
      <c r="B123" s="7"/>
      <c r="D123" s="7"/>
      <c r="F123" s="9"/>
      <c r="G123" s="10"/>
      <c r="H123" s="11"/>
      <c r="I123" s="10"/>
      <c r="J123" s="12"/>
      <c r="K123" s="10"/>
      <c r="L123" s="13"/>
      <c r="M123" s="13"/>
      <c r="N123" s="2"/>
    </row>
    <row r="124" spans="2:16" x14ac:dyDescent="0.25">
      <c r="B124" s="7"/>
      <c r="D124" s="7"/>
      <c r="F124" s="9"/>
      <c r="G124" s="10"/>
      <c r="H124" s="11"/>
      <c r="I124" s="10"/>
      <c r="J124" s="12"/>
      <c r="K124" s="10"/>
      <c r="L124" s="13"/>
      <c r="M124" s="13"/>
      <c r="N124" s="2"/>
    </row>
    <row r="125" spans="2:16" x14ac:dyDescent="0.25">
      <c r="B125" s="7"/>
      <c r="D125" s="7"/>
      <c r="F125" s="9"/>
      <c r="G125" s="10"/>
      <c r="H125" s="11"/>
      <c r="I125" s="10"/>
      <c r="J125" s="12"/>
      <c r="K125" s="10"/>
      <c r="L125" s="13"/>
      <c r="M125" s="13"/>
      <c r="N125" s="2"/>
    </row>
    <row r="126" spans="2:16" x14ac:dyDescent="0.25">
      <c r="B126" s="7"/>
      <c r="D126" s="7"/>
      <c r="F126" s="9"/>
      <c r="G126" s="10"/>
      <c r="H126" s="11"/>
      <c r="I126" s="10"/>
      <c r="J126" s="12"/>
      <c r="K126" s="10"/>
      <c r="L126" s="13"/>
      <c r="M126" s="13"/>
      <c r="N126" s="2"/>
    </row>
    <row r="127" spans="2:16" x14ac:dyDescent="0.25">
      <c r="B127" s="7"/>
      <c r="D127" s="7"/>
      <c r="F127" s="9"/>
      <c r="G127" s="10"/>
      <c r="H127" s="11"/>
      <c r="I127" s="10"/>
      <c r="J127" s="12"/>
      <c r="K127" s="10"/>
      <c r="L127" s="13"/>
      <c r="M127" s="13"/>
      <c r="N127" s="2"/>
    </row>
    <row r="128" spans="2:16" x14ac:dyDescent="0.25">
      <c r="B128" s="7"/>
      <c r="D128" s="7"/>
      <c r="F128" s="9"/>
      <c r="G128" s="10"/>
      <c r="H128" s="11"/>
      <c r="I128" s="10"/>
      <c r="J128" s="12"/>
      <c r="K128" s="10"/>
      <c r="L128" s="13"/>
      <c r="M128" s="13"/>
      <c r="N128" s="2"/>
    </row>
    <row r="129" spans="2:14" x14ac:dyDescent="0.25">
      <c r="B129" s="7"/>
      <c r="D129" s="7"/>
      <c r="F129" s="9"/>
      <c r="G129" s="10"/>
      <c r="H129" s="11"/>
      <c r="I129" s="10"/>
      <c r="J129" s="12"/>
      <c r="K129" s="10"/>
      <c r="L129" s="13"/>
      <c r="M129" s="13"/>
      <c r="N129" s="2"/>
    </row>
    <row r="130" spans="2:14" x14ac:dyDescent="0.25">
      <c r="B130" s="7"/>
      <c r="D130" s="7"/>
      <c r="F130" s="9"/>
      <c r="G130" s="10"/>
      <c r="H130" s="11"/>
      <c r="I130" s="10"/>
      <c r="J130" s="12"/>
      <c r="K130" s="10"/>
      <c r="L130" s="13"/>
      <c r="M130" s="13"/>
      <c r="N130" s="2"/>
    </row>
    <row r="131" spans="2:14" x14ac:dyDescent="0.25">
      <c r="B131" s="7"/>
      <c r="D131" s="7"/>
      <c r="F131" s="9"/>
      <c r="G131" s="10"/>
      <c r="H131" s="11"/>
      <c r="I131" s="10"/>
      <c r="J131" s="12"/>
      <c r="K131" s="10"/>
      <c r="L131" s="13"/>
      <c r="M131" s="13"/>
      <c r="N131" s="2"/>
    </row>
    <row r="132" spans="2:14" x14ac:dyDescent="0.25">
      <c r="B132" s="7"/>
      <c r="C132" s="7"/>
      <c r="D132" s="7"/>
      <c r="E132" s="8"/>
      <c r="F132" s="9"/>
      <c r="G132" s="10"/>
      <c r="H132" s="11"/>
      <c r="I132" s="10"/>
      <c r="J132" s="12"/>
      <c r="K132" s="10"/>
      <c r="L132" s="13"/>
      <c r="M132" s="13"/>
      <c r="N132" s="2"/>
    </row>
    <row r="133" spans="2:14" x14ac:dyDescent="0.25">
      <c r="B133" s="7"/>
      <c r="D133" s="7"/>
      <c r="F133" s="9"/>
      <c r="G133" s="10"/>
      <c r="H133" s="11"/>
      <c r="I133" s="10"/>
      <c r="J133" s="12"/>
      <c r="K133" s="10"/>
      <c r="L133" s="13"/>
      <c r="M133" s="13"/>
      <c r="N133" s="2"/>
    </row>
    <row r="134" spans="2:14" x14ac:dyDescent="0.25">
      <c r="B134" s="7"/>
      <c r="C134" s="7"/>
      <c r="D134" s="7"/>
      <c r="E134" s="8"/>
      <c r="F134" s="9"/>
      <c r="G134" s="10"/>
      <c r="H134" s="11"/>
      <c r="I134" s="10"/>
      <c r="J134" s="12"/>
      <c r="K134" s="10"/>
      <c r="L134" s="13"/>
      <c r="M134" s="13"/>
      <c r="N134" s="2"/>
    </row>
    <row r="135" spans="2:14" x14ac:dyDescent="0.25">
      <c r="B135" s="7"/>
      <c r="D135" s="7"/>
      <c r="F135" s="9"/>
      <c r="G135" s="10"/>
      <c r="H135" s="11"/>
      <c r="I135" s="10"/>
      <c r="J135" s="12"/>
      <c r="K135" s="10"/>
      <c r="L135" s="13"/>
      <c r="M135" s="13"/>
      <c r="N135" s="2"/>
    </row>
    <row r="136" spans="2:14" x14ac:dyDescent="0.25">
      <c r="B136" s="7"/>
      <c r="D136" s="7"/>
      <c r="F136" s="9"/>
      <c r="G136" s="10"/>
      <c r="H136" s="11"/>
      <c r="I136" s="10"/>
      <c r="J136" s="12"/>
      <c r="K136" s="10"/>
      <c r="L136" s="13"/>
      <c r="M136" s="13"/>
      <c r="N136" s="2"/>
    </row>
    <row r="137" spans="2:14" x14ac:dyDescent="0.25">
      <c r="B137" s="7"/>
      <c r="D137" s="7"/>
      <c r="F137" s="9"/>
      <c r="G137" s="10"/>
      <c r="H137" s="11"/>
      <c r="I137" s="10"/>
      <c r="J137" s="12"/>
      <c r="K137" s="10"/>
      <c r="L137" s="13"/>
      <c r="M137" s="13"/>
      <c r="N137" s="2"/>
    </row>
    <row r="138" spans="2:14" x14ac:dyDescent="0.25">
      <c r="B138" s="7"/>
      <c r="D138" s="7"/>
      <c r="F138" s="9"/>
      <c r="G138" s="10"/>
      <c r="H138" s="11"/>
      <c r="I138" s="10"/>
      <c r="J138" s="12"/>
      <c r="K138" s="10"/>
      <c r="L138" s="13"/>
      <c r="M138" s="13"/>
      <c r="N138" s="2"/>
    </row>
    <row r="139" spans="2:14" x14ac:dyDescent="0.25">
      <c r="B139" s="7"/>
      <c r="D139" s="7"/>
      <c r="F139" s="9"/>
      <c r="G139" s="10"/>
      <c r="H139" s="11"/>
      <c r="I139" s="10"/>
      <c r="J139" s="12"/>
      <c r="K139" s="10"/>
      <c r="L139" s="13"/>
      <c r="M139" s="13"/>
      <c r="N139" s="2"/>
    </row>
    <row r="140" spans="2:14" x14ac:dyDescent="0.25">
      <c r="B140" s="7"/>
      <c r="D140" s="7"/>
      <c r="F140" s="9"/>
      <c r="G140" s="10"/>
      <c r="H140" s="11"/>
      <c r="I140" s="10"/>
      <c r="J140" s="12"/>
      <c r="K140" s="10"/>
      <c r="L140" s="13"/>
      <c r="M140" s="13"/>
      <c r="N140" s="2"/>
    </row>
    <row r="141" spans="2:14" x14ac:dyDescent="0.25">
      <c r="B141" s="7"/>
      <c r="D141" s="7"/>
      <c r="F141" s="9"/>
      <c r="G141" s="10"/>
      <c r="H141" s="11"/>
      <c r="I141" s="10"/>
      <c r="J141" s="12"/>
      <c r="K141" s="10"/>
      <c r="L141" s="13"/>
      <c r="M141" s="13"/>
      <c r="N141" s="2"/>
    </row>
    <row r="142" spans="2:14" x14ac:dyDescent="0.25">
      <c r="B142" s="7"/>
      <c r="D142" s="7"/>
      <c r="F142" s="9"/>
      <c r="G142" s="10"/>
      <c r="H142" s="11"/>
      <c r="I142" s="10"/>
      <c r="J142" s="12"/>
      <c r="K142" s="10"/>
      <c r="L142" s="13"/>
      <c r="M142" s="13"/>
      <c r="N142" s="2"/>
    </row>
    <row r="143" spans="2:14" x14ac:dyDescent="0.25">
      <c r="B143" s="7"/>
      <c r="D143" s="7"/>
      <c r="F143" s="9"/>
      <c r="G143" s="10"/>
      <c r="H143" s="11"/>
      <c r="I143" s="10"/>
      <c r="J143" s="12"/>
      <c r="K143" s="10"/>
      <c r="L143" s="13"/>
      <c r="M143" s="13"/>
      <c r="N143" s="2"/>
    </row>
    <row r="144" spans="2:14" x14ac:dyDescent="0.25">
      <c r="B144" s="7"/>
      <c r="D144" s="7"/>
      <c r="F144" s="9"/>
      <c r="G144" s="10"/>
      <c r="H144" s="11"/>
      <c r="I144" s="10"/>
      <c r="J144" s="12"/>
      <c r="K144" s="10"/>
      <c r="L144" s="13"/>
      <c r="M144" s="13"/>
      <c r="N144" s="2"/>
    </row>
    <row r="145" spans="2:14" x14ac:dyDescent="0.25">
      <c r="B145" s="7"/>
      <c r="D145" s="7"/>
      <c r="F145" s="9"/>
      <c r="G145" s="10"/>
      <c r="H145" s="11"/>
      <c r="I145" s="10"/>
      <c r="J145" s="12"/>
      <c r="K145" s="10"/>
      <c r="L145" s="13"/>
      <c r="M145" s="13"/>
      <c r="N145" s="2"/>
    </row>
    <row r="146" spans="2:14" x14ac:dyDescent="0.25">
      <c r="B146" s="7"/>
      <c r="D146" s="7"/>
      <c r="F146" s="9"/>
      <c r="G146" s="10"/>
      <c r="H146" s="11"/>
      <c r="I146" s="10"/>
      <c r="J146" s="12"/>
      <c r="K146" s="10"/>
      <c r="L146" s="13"/>
      <c r="M146" s="13"/>
      <c r="N146" s="2"/>
    </row>
    <row r="147" spans="2:14" x14ac:dyDescent="0.25">
      <c r="B147" s="7"/>
      <c r="D147" s="7"/>
      <c r="F147" s="9"/>
      <c r="G147" s="10"/>
      <c r="H147" s="11"/>
      <c r="I147" s="10"/>
      <c r="J147" s="12"/>
      <c r="K147" s="10"/>
      <c r="L147" s="13"/>
      <c r="M147" s="13"/>
      <c r="N147" s="2"/>
    </row>
    <row r="148" spans="2:14" x14ac:dyDescent="0.25">
      <c r="B148" s="7"/>
      <c r="D148" s="7"/>
      <c r="F148" s="9"/>
      <c r="G148" s="10"/>
      <c r="H148" s="11"/>
      <c r="I148" s="10"/>
      <c r="J148" s="12"/>
      <c r="K148" s="10"/>
      <c r="L148" s="13"/>
      <c r="M148" s="13"/>
      <c r="N148" s="2"/>
    </row>
    <row r="149" spans="2:14" x14ac:dyDescent="0.25">
      <c r="B149" s="7"/>
      <c r="D149" s="7"/>
      <c r="F149" s="9"/>
      <c r="G149" s="10"/>
      <c r="H149" s="11"/>
      <c r="I149" s="10"/>
      <c r="J149" s="12"/>
      <c r="K149" s="10"/>
      <c r="L149" s="13"/>
      <c r="M149" s="13"/>
      <c r="N149" s="2"/>
    </row>
    <row r="150" spans="2:14" x14ac:dyDescent="0.25">
      <c r="B150" s="7"/>
      <c r="D150" s="7"/>
      <c r="F150" s="9"/>
      <c r="G150" s="10"/>
      <c r="H150" s="11"/>
      <c r="I150" s="10"/>
      <c r="J150" s="12"/>
      <c r="K150" s="10"/>
      <c r="L150" s="13"/>
      <c r="M150" s="13"/>
      <c r="N150" s="2"/>
    </row>
    <row r="151" spans="2:14" x14ac:dyDescent="0.25">
      <c r="B151" s="7"/>
      <c r="D151" s="7"/>
      <c r="F151" s="9"/>
      <c r="G151" s="10"/>
      <c r="H151" s="11"/>
      <c r="I151" s="10"/>
      <c r="J151" s="12"/>
      <c r="K151" s="10"/>
      <c r="L151" s="13"/>
      <c r="M151" s="13"/>
      <c r="N151" s="2"/>
    </row>
    <row r="152" spans="2:14" x14ac:dyDescent="0.25">
      <c r="B152" s="7"/>
      <c r="D152" s="7"/>
      <c r="F152" s="9"/>
      <c r="G152" s="10"/>
      <c r="H152" s="11"/>
      <c r="I152" s="10"/>
      <c r="J152" s="12"/>
      <c r="K152" s="10"/>
      <c r="L152" s="13"/>
      <c r="M152" s="13"/>
      <c r="N152" s="2"/>
    </row>
    <row r="153" spans="2:14" x14ac:dyDescent="0.25">
      <c r="B153" s="7"/>
      <c r="D153" s="7"/>
      <c r="F153" s="9"/>
      <c r="G153" s="10"/>
      <c r="H153" s="11"/>
      <c r="I153" s="10"/>
      <c r="J153" s="12"/>
      <c r="K153" s="10"/>
      <c r="L153" s="13"/>
      <c r="M153" s="13"/>
      <c r="N153" s="2"/>
    </row>
    <row r="154" spans="2:14" x14ac:dyDescent="0.25">
      <c r="B154" s="7"/>
      <c r="D154" s="7"/>
      <c r="F154" s="9"/>
      <c r="G154" s="10"/>
      <c r="H154" s="11"/>
      <c r="I154" s="10"/>
      <c r="J154" s="12"/>
      <c r="K154" s="10"/>
      <c r="L154" s="13"/>
      <c r="M154" s="13"/>
      <c r="N154" s="2"/>
    </row>
    <row r="155" spans="2:14" x14ac:dyDescent="0.25">
      <c r="B155" s="7"/>
      <c r="D155" s="7"/>
      <c r="F155" s="9"/>
      <c r="G155" s="10"/>
      <c r="H155" s="11"/>
      <c r="I155" s="10"/>
      <c r="J155" s="12"/>
      <c r="K155" s="10"/>
      <c r="L155" s="13"/>
      <c r="M155" s="13"/>
      <c r="N155" s="2"/>
    </row>
    <row r="156" spans="2:14" x14ac:dyDescent="0.25">
      <c r="B156" s="7"/>
      <c r="D156" s="7"/>
      <c r="F156" s="9"/>
      <c r="G156" s="10"/>
      <c r="H156" s="11"/>
      <c r="I156" s="10"/>
      <c r="J156" s="12"/>
      <c r="K156" s="10"/>
      <c r="L156" s="13"/>
      <c r="M156" s="13"/>
      <c r="N156" s="2"/>
    </row>
    <row r="157" spans="2:14" x14ac:dyDescent="0.25">
      <c r="B157" s="7"/>
      <c r="D157" s="7"/>
      <c r="F157" s="9"/>
      <c r="G157" s="10"/>
      <c r="H157" s="11"/>
      <c r="I157" s="10"/>
      <c r="J157" s="12"/>
      <c r="K157" s="10"/>
      <c r="L157" s="13"/>
      <c r="M157" s="13"/>
      <c r="N157" s="2"/>
    </row>
    <row r="158" spans="2:14" x14ac:dyDescent="0.25">
      <c r="B158" s="7"/>
      <c r="D158" s="7"/>
      <c r="F158" s="9"/>
      <c r="G158" s="10"/>
      <c r="H158" s="11"/>
      <c r="I158" s="10"/>
      <c r="J158" s="12"/>
      <c r="K158" s="10"/>
      <c r="L158" s="13"/>
      <c r="M158" s="13"/>
      <c r="N158" s="2"/>
    </row>
    <row r="159" spans="2:14" x14ac:dyDescent="0.25">
      <c r="B159" s="7"/>
      <c r="D159" s="7"/>
      <c r="F159" s="9"/>
      <c r="G159" s="10"/>
      <c r="H159" s="11"/>
      <c r="I159" s="10"/>
      <c r="J159" s="12"/>
      <c r="K159" s="10"/>
      <c r="L159" s="13"/>
      <c r="M159" s="13"/>
      <c r="N159" s="2"/>
    </row>
    <row r="160" spans="2:14" x14ac:dyDescent="0.25">
      <c r="B160" s="7"/>
      <c r="D160" s="7"/>
      <c r="F160" s="9"/>
      <c r="G160" s="10"/>
      <c r="H160" s="11"/>
      <c r="I160" s="10"/>
      <c r="J160" s="12"/>
      <c r="K160" s="10"/>
      <c r="L160" s="13"/>
      <c r="M160" s="13"/>
      <c r="N160" s="2"/>
    </row>
    <row r="161" spans="2:17" x14ac:dyDescent="0.25">
      <c r="B161" s="7"/>
      <c r="D161" s="7"/>
      <c r="F161" s="9"/>
      <c r="G161" s="10"/>
      <c r="H161" s="11"/>
      <c r="I161" s="10"/>
      <c r="J161" s="12"/>
      <c r="K161" s="10"/>
      <c r="L161" s="13"/>
      <c r="M161" s="13"/>
      <c r="N161" s="2"/>
    </row>
    <row r="162" spans="2:17" x14ac:dyDescent="0.25">
      <c r="B162" s="7"/>
      <c r="D162" s="7"/>
      <c r="F162" s="9"/>
      <c r="G162" s="10"/>
      <c r="H162" s="11"/>
      <c r="I162" s="10"/>
      <c r="J162" s="12"/>
      <c r="K162" s="10"/>
      <c r="L162" s="13"/>
      <c r="M162" s="13"/>
      <c r="N162" s="2"/>
    </row>
    <row r="163" spans="2:17" x14ac:dyDescent="0.25">
      <c r="B163" s="7"/>
      <c r="D163" s="7"/>
      <c r="F163" s="9"/>
      <c r="G163" s="10"/>
      <c r="H163" s="11"/>
      <c r="I163" s="10"/>
      <c r="J163" s="12"/>
      <c r="K163" s="10"/>
      <c r="L163" s="13"/>
      <c r="M163" s="13"/>
      <c r="N163" s="2"/>
    </row>
    <row r="164" spans="2:17" x14ac:dyDescent="0.25">
      <c r="B164" s="7"/>
      <c r="C164" s="7"/>
      <c r="D164" s="7"/>
      <c r="E164" s="8"/>
      <c r="F164" s="9"/>
      <c r="G164" s="10"/>
      <c r="H164" s="11"/>
      <c r="I164" s="10"/>
      <c r="J164" s="12"/>
      <c r="K164" s="10"/>
      <c r="L164" s="13"/>
      <c r="M164" s="13"/>
      <c r="N164" s="2"/>
    </row>
    <row r="165" spans="2:17" x14ac:dyDescent="0.25">
      <c r="B165" s="7"/>
      <c r="D165" s="7"/>
      <c r="F165" s="9"/>
      <c r="G165" s="10"/>
      <c r="H165" s="11"/>
      <c r="I165" s="10"/>
      <c r="J165" s="12"/>
      <c r="K165" s="10"/>
      <c r="L165" s="13"/>
      <c r="M165" s="13"/>
      <c r="N165" s="2"/>
    </row>
    <row r="166" spans="2:17" x14ac:dyDescent="0.25">
      <c r="B166" s="7"/>
      <c r="D166" s="7"/>
      <c r="F166" s="9"/>
      <c r="G166" s="10"/>
      <c r="H166" s="11"/>
      <c r="I166" s="10"/>
      <c r="J166" s="12"/>
      <c r="K166" s="10"/>
      <c r="L166" s="13"/>
      <c r="M166" s="13"/>
      <c r="N166" s="2"/>
    </row>
    <row r="167" spans="2:17" x14ac:dyDescent="0.25">
      <c r="B167" s="7"/>
      <c r="D167" s="7"/>
      <c r="F167" s="9"/>
      <c r="G167" s="10"/>
      <c r="H167" s="11"/>
      <c r="I167" s="10"/>
      <c r="J167" s="12"/>
      <c r="K167" s="10"/>
      <c r="L167" s="13"/>
      <c r="M167" s="13"/>
      <c r="N167" s="2"/>
    </row>
    <row r="168" spans="2:17" x14ac:dyDescent="0.25">
      <c r="B168" s="7"/>
      <c r="D168" s="7"/>
      <c r="F168" s="9"/>
      <c r="G168" s="10"/>
      <c r="H168" s="11"/>
      <c r="I168" s="10"/>
      <c r="J168" s="12"/>
      <c r="K168" s="10"/>
      <c r="L168" s="13"/>
      <c r="M168" s="13"/>
      <c r="N168" s="2"/>
    </row>
    <row r="169" spans="2:17" x14ac:dyDescent="0.25">
      <c r="B169" s="7"/>
      <c r="D169" s="7"/>
      <c r="F169" s="9"/>
      <c r="G169" s="10"/>
      <c r="H169" s="11"/>
      <c r="I169" s="10"/>
      <c r="J169" s="12"/>
      <c r="K169" s="10"/>
      <c r="L169" s="13"/>
      <c r="M169" s="13"/>
      <c r="N169" s="2"/>
    </row>
    <row r="170" spans="2:17" x14ac:dyDescent="0.25">
      <c r="B170" s="7"/>
      <c r="D170" s="7"/>
      <c r="F170" s="9"/>
      <c r="G170" s="10"/>
      <c r="H170" s="11"/>
      <c r="I170" s="10"/>
      <c r="J170" s="12"/>
      <c r="K170" s="10"/>
      <c r="L170" s="13"/>
      <c r="M170" s="13"/>
      <c r="N170" s="2"/>
    </row>
    <row r="171" spans="2:17" x14ac:dyDescent="0.25">
      <c r="B171" s="7"/>
      <c r="D171" s="7"/>
      <c r="F171" s="9"/>
      <c r="G171" s="10"/>
      <c r="H171" s="11"/>
      <c r="I171" s="10"/>
      <c r="J171" s="12"/>
      <c r="K171" s="10"/>
      <c r="L171" s="13"/>
      <c r="M171" s="13"/>
      <c r="N171" s="2"/>
    </row>
    <row r="172" spans="2:17" x14ac:dyDescent="0.25">
      <c r="B172" s="7"/>
      <c r="D172" s="7"/>
      <c r="F172" s="9"/>
      <c r="G172" s="10"/>
      <c r="H172" s="11"/>
      <c r="I172" s="10"/>
      <c r="J172" s="12"/>
      <c r="K172" s="10"/>
      <c r="L172" s="13"/>
      <c r="M172" s="13"/>
      <c r="N172" s="2"/>
    </row>
    <row r="173" spans="2:17" x14ac:dyDescent="0.25">
      <c r="B173" s="7"/>
      <c r="D173" s="7"/>
      <c r="F173" s="9"/>
      <c r="G173" s="10"/>
      <c r="H173" s="11"/>
      <c r="I173" s="10"/>
      <c r="J173" s="12"/>
      <c r="K173" s="10"/>
      <c r="L173" s="13"/>
      <c r="M173" s="13"/>
      <c r="N173" s="2"/>
      <c r="Q173" s="2"/>
    </row>
    <row r="174" spans="2:17" x14ac:dyDescent="0.25">
      <c r="B174" s="7"/>
      <c r="D174" s="7"/>
      <c r="F174" s="9"/>
      <c r="G174" s="10"/>
      <c r="H174" s="11"/>
      <c r="I174" s="10"/>
      <c r="J174" s="12"/>
      <c r="K174" s="10"/>
      <c r="L174" s="13"/>
      <c r="M174" s="13"/>
      <c r="N174" s="2"/>
      <c r="Q174" s="2"/>
    </row>
    <row r="175" spans="2:17" x14ac:dyDescent="0.25">
      <c r="B175" s="7"/>
      <c r="D175" s="7"/>
      <c r="F175" s="9"/>
      <c r="G175" s="10"/>
      <c r="H175" s="11"/>
      <c r="I175" s="10"/>
      <c r="J175" s="12"/>
      <c r="K175" s="10"/>
      <c r="L175" s="13"/>
      <c r="M175" s="13"/>
      <c r="N175" s="2"/>
      <c r="Q175" s="2"/>
    </row>
    <row r="176" spans="2:17" x14ac:dyDescent="0.25">
      <c r="B176" s="7"/>
      <c r="D176" s="7"/>
      <c r="F176" s="9"/>
      <c r="G176" s="10"/>
      <c r="H176" s="11"/>
      <c r="I176" s="10"/>
      <c r="J176" s="12"/>
      <c r="K176" s="10"/>
      <c r="L176" s="13"/>
      <c r="M176" s="13"/>
      <c r="N176" s="2"/>
      <c r="Q176" s="2"/>
    </row>
    <row r="177" spans="2:17" x14ac:dyDescent="0.25">
      <c r="B177" s="7"/>
      <c r="D177" s="7"/>
      <c r="F177" s="9"/>
      <c r="G177" s="10"/>
      <c r="H177" s="11"/>
      <c r="I177" s="10"/>
      <c r="J177" s="12"/>
      <c r="K177" s="10"/>
      <c r="L177" s="13"/>
      <c r="M177" s="13"/>
      <c r="N177" s="2"/>
      <c r="Q177" s="2"/>
    </row>
    <row r="178" spans="2:17" x14ac:dyDescent="0.25">
      <c r="B178" s="7"/>
      <c r="D178" s="7"/>
      <c r="F178" s="9"/>
      <c r="G178" s="10"/>
      <c r="H178" s="11"/>
      <c r="I178" s="10"/>
      <c r="J178" s="12"/>
      <c r="K178" s="10"/>
      <c r="L178" s="13"/>
      <c r="M178" s="13"/>
      <c r="N178" s="2"/>
      <c r="Q178" s="2"/>
    </row>
    <row r="179" spans="2:17" x14ac:dyDescent="0.25">
      <c r="B179" s="7"/>
      <c r="D179" s="7"/>
      <c r="F179" s="9"/>
      <c r="G179" s="10"/>
      <c r="H179" s="11"/>
      <c r="I179" s="10"/>
      <c r="J179" s="12"/>
      <c r="K179" s="10"/>
      <c r="L179" s="13"/>
      <c r="M179" s="13"/>
      <c r="N179" s="2"/>
      <c r="Q179" s="2"/>
    </row>
    <row r="180" spans="2:17" x14ac:dyDescent="0.25">
      <c r="B180" s="7"/>
      <c r="D180" s="7"/>
      <c r="F180" s="9"/>
      <c r="G180" s="10"/>
      <c r="H180" s="11"/>
      <c r="I180" s="10"/>
      <c r="J180" s="12"/>
      <c r="K180" s="10"/>
      <c r="L180" s="13"/>
      <c r="M180" s="13"/>
      <c r="N180" s="2"/>
      <c r="Q180" s="2"/>
    </row>
    <row r="181" spans="2:17" x14ac:dyDescent="0.25">
      <c r="B181" s="7"/>
      <c r="D181" s="7"/>
      <c r="F181" s="9"/>
      <c r="G181" s="10"/>
      <c r="H181" s="11"/>
      <c r="I181" s="10"/>
      <c r="J181" s="12"/>
      <c r="K181" s="10"/>
      <c r="L181" s="13"/>
      <c r="M181" s="13"/>
      <c r="N181" s="2"/>
      <c r="Q181" s="2"/>
    </row>
    <row r="182" spans="2:17" x14ac:dyDescent="0.25">
      <c r="B182" s="7"/>
      <c r="D182" s="7"/>
      <c r="F182" s="9"/>
      <c r="G182" s="10"/>
      <c r="H182" s="11"/>
      <c r="I182" s="10"/>
      <c r="J182" s="12"/>
      <c r="K182" s="10"/>
      <c r="L182" s="13"/>
      <c r="M182" s="13"/>
      <c r="N182" s="2"/>
      <c r="Q182" s="2"/>
    </row>
    <row r="183" spans="2:17" x14ac:dyDescent="0.25">
      <c r="B183" s="7"/>
      <c r="D183" s="7"/>
      <c r="F183" s="9"/>
      <c r="G183" s="10"/>
      <c r="H183" s="11"/>
      <c r="I183" s="10"/>
      <c r="J183" s="12"/>
      <c r="K183" s="10"/>
      <c r="L183" s="13"/>
      <c r="M183" s="13"/>
      <c r="N183" s="2"/>
      <c r="Q183" s="2"/>
    </row>
    <row r="184" spans="2:17" x14ac:dyDescent="0.25">
      <c r="B184" s="7"/>
      <c r="D184" s="7"/>
      <c r="F184" s="9"/>
      <c r="G184" s="10"/>
      <c r="H184" s="11"/>
      <c r="I184" s="10"/>
      <c r="J184" s="12"/>
      <c r="K184" s="10"/>
      <c r="L184" s="13"/>
      <c r="M184" s="13"/>
      <c r="N184" s="2"/>
      <c r="Q184" s="2"/>
    </row>
    <row r="185" spans="2:17" x14ac:dyDescent="0.25">
      <c r="B185" s="7"/>
      <c r="D185" s="7"/>
      <c r="F185" s="9"/>
      <c r="G185" s="10"/>
      <c r="H185" s="11"/>
      <c r="I185" s="10"/>
      <c r="J185" s="12"/>
      <c r="K185" s="10"/>
      <c r="L185" s="13"/>
      <c r="M185" s="13"/>
      <c r="N185" s="2"/>
      <c r="Q185" s="2"/>
    </row>
    <row r="186" spans="2:17" x14ac:dyDescent="0.25">
      <c r="B186" s="7"/>
      <c r="D186" s="7"/>
      <c r="F186" s="9"/>
      <c r="G186" s="10"/>
      <c r="H186" s="11"/>
      <c r="I186" s="10"/>
      <c r="J186" s="12"/>
      <c r="K186" s="10"/>
      <c r="L186" s="13"/>
      <c r="M186" s="13"/>
      <c r="N186" s="2"/>
      <c r="Q186" s="2"/>
    </row>
    <row r="187" spans="2:17" x14ac:dyDescent="0.25">
      <c r="B187" s="7"/>
      <c r="D187" s="7"/>
      <c r="F187" s="9"/>
      <c r="G187" s="10"/>
      <c r="H187" s="11"/>
      <c r="I187" s="10"/>
      <c r="J187" s="12"/>
      <c r="K187" s="10"/>
      <c r="L187" s="13"/>
      <c r="M187" s="13"/>
      <c r="N187" s="2"/>
      <c r="Q187" s="2"/>
    </row>
    <row r="188" spans="2:17" x14ac:dyDescent="0.25">
      <c r="B188" s="7"/>
      <c r="D188" s="7"/>
      <c r="F188" s="9"/>
      <c r="G188" s="10"/>
      <c r="H188" s="11"/>
      <c r="I188" s="10"/>
      <c r="J188" s="12"/>
      <c r="K188" s="10"/>
      <c r="L188" s="13"/>
      <c r="M188" s="13"/>
      <c r="N188" s="2"/>
      <c r="Q188" s="2"/>
    </row>
    <row r="189" spans="2:17" x14ac:dyDescent="0.25">
      <c r="B189" s="7"/>
      <c r="D189" s="7"/>
      <c r="F189" s="9"/>
      <c r="G189" s="10"/>
      <c r="H189" s="11"/>
      <c r="I189" s="10"/>
      <c r="J189" s="12"/>
      <c r="K189" s="10"/>
      <c r="L189" s="13"/>
      <c r="M189" s="13"/>
      <c r="N189" s="2"/>
      <c r="Q189" s="2"/>
    </row>
    <row r="190" spans="2:17" x14ac:dyDescent="0.25">
      <c r="B190" s="7"/>
      <c r="D190" s="7"/>
      <c r="F190" s="9"/>
      <c r="G190" s="10"/>
      <c r="H190" s="11"/>
      <c r="I190" s="10"/>
      <c r="J190" s="12"/>
      <c r="K190" s="10"/>
      <c r="L190" s="13"/>
      <c r="M190" s="13"/>
      <c r="N190" s="2"/>
      <c r="Q190" s="2"/>
    </row>
    <row r="191" spans="2:17" x14ac:dyDescent="0.25">
      <c r="B191" s="7"/>
      <c r="D191" s="7"/>
      <c r="F191" s="9"/>
      <c r="G191" s="10"/>
      <c r="H191" s="11"/>
      <c r="I191" s="10"/>
      <c r="J191" s="12"/>
      <c r="K191" s="10"/>
      <c r="L191" s="13"/>
      <c r="M191" s="13"/>
      <c r="N191" s="2"/>
      <c r="Q191" s="2"/>
    </row>
    <row r="192" spans="2:17" x14ac:dyDescent="0.25">
      <c r="B192" s="7"/>
      <c r="D192" s="7"/>
      <c r="F192" s="9"/>
      <c r="G192" s="10"/>
      <c r="H192" s="11"/>
      <c r="I192" s="10"/>
      <c r="J192" s="12"/>
      <c r="K192" s="10"/>
      <c r="L192" s="13"/>
      <c r="M192" s="13"/>
      <c r="N192" s="2"/>
      <c r="Q192" s="2"/>
    </row>
    <row r="193" spans="1:17" x14ac:dyDescent="0.25">
      <c r="B193" s="7"/>
      <c r="D193" s="7"/>
      <c r="F193" s="9"/>
      <c r="G193" s="10"/>
      <c r="H193" s="11"/>
      <c r="I193" s="10"/>
      <c r="J193" s="12"/>
      <c r="K193" s="10"/>
      <c r="L193" s="13"/>
      <c r="M193" s="13"/>
      <c r="N193" s="2"/>
      <c r="Q193" s="2"/>
    </row>
    <row r="194" spans="1:17" x14ac:dyDescent="0.25">
      <c r="A194" s="28"/>
      <c r="B194" s="29"/>
      <c r="C194" s="28"/>
      <c r="D194" s="29"/>
      <c r="E194" s="28"/>
      <c r="F194" s="15"/>
      <c r="G194" s="21"/>
      <c r="H194" s="17"/>
      <c r="I194" s="21"/>
      <c r="J194" s="18"/>
      <c r="K194" s="21"/>
      <c r="L194" s="30"/>
      <c r="M194" s="30"/>
      <c r="N194" s="26"/>
      <c r="Q194" s="2"/>
    </row>
    <row r="195" spans="1:17" x14ac:dyDescent="0.25">
      <c r="Q195" s="2"/>
    </row>
    <row r="196" spans="1:17" x14ac:dyDescent="0.25">
      <c r="Q196" s="2"/>
    </row>
    <row r="197" spans="1:17" x14ac:dyDescent="0.25">
      <c r="Q197" s="2"/>
    </row>
    <row r="198" spans="1:17" x14ac:dyDescent="0.25">
      <c r="Q198" s="2"/>
    </row>
    <row r="199" spans="1:17" x14ac:dyDescent="0.25">
      <c r="Q199" s="2"/>
    </row>
    <row r="200" spans="1:17" x14ac:dyDescent="0.25">
      <c r="Q200" s="2"/>
    </row>
    <row r="201" spans="1:17" x14ac:dyDescent="0.25">
      <c r="Q201" s="2"/>
    </row>
    <row r="202" spans="1:17" x14ac:dyDescent="0.25">
      <c r="Q202" s="2"/>
    </row>
    <row r="203" spans="1:17" x14ac:dyDescent="0.25">
      <c r="Q203" s="2"/>
    </row>
  </sheetData>
  <sortState ref="A19:L113">
    <sortCondition descending="1" ref="F19:F113"/>
  </sortState>
  <mergeCells count="26"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  <mergeCell ref="L11:M11"/>
    <mergeCell ref="F12:G12"/>
    <mergeCell ref="H12:I12"/>
    <mergeCell ref="J12:K12"/>
    <mergeCell ref="L12:M12"/>
    <mergeCell ref="B10:C10"/>
    <mergeCell ref="D10:E10"/>
    <mergeCell ref="F10:I10"/>
    <mergeCell ref="J10:K10"/>
    <mergeCell ref="B11:C11"/>
    <mergeCell ref="D11:E11"/>
    <mergeCell ref="F11:G11"/>
    <mergeCell ref="H11:I11"/>
    <mergeCell ref="J11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2"/>
  <sheetViews>
    <sheetView topLeftCell="A160" workbookViewId="0">
      <selection activeCell="B24" sqref="B24"/>
    </sheetView>
  </sheetViews>
  <sheetFormatPr defaultRowHeight="15" x14ac:dyDescent="0.25"/>
  <cols>
    <col min="1" max="1" width="64.42578125" customWidth="1"/>
    <col min="2" max="29" width="13.42578125" bestFit="1" customWidth="1"/>
    <col min="30" max="30" width="11.5703125" bestFit="1" customWidth="1"/>
  </cols>
  <sheetData>
    <row r="1" spans="1:30" x14ac:dyDescent="0.25">
      <c r="A1" t="s">
        <v>10</v>
      </c>
      <c r="B1" s="1">
        <v>41275</v>
      </c>
      <c r="C1" s="1">
        <v>41306</v>
      </c>
      <c r="D1" s="1">
        <v>41334</v>
      </c>
      <c r="E1" s="1">
        <v>41365</v>
      </c>
      <c r="F1" s="1">
        <v>41395</v>
      </c>
      <c r="G1" s="1">
        <v>41426</v>
      </c>
      <c r="H1" s="1">
        <v>41456</v>
      </c>
      <c r="I1" s="1">
        <v>41487</v>
      </c>
      <c r="J1" s="1">
        <v>41518</v>
      </c>
      <c r="K1" s="1">
        <v>41548</v>
      </c>
      <c r="L1" s="1">
        <v>41579</v>
      </c>
      <c r="M1" s="1">
        <v>41609</v>
      </c>
      <c r="N1" s="1">
        <v>41640</v>
      </c>
      <c r="O1" s="1">
        <v>41671</v>
      </c>
      <c r="P1" s="1">
        <v>41699</v>
      </c>
      <c r="Q1" s="1">
        <v>41730</v>
      </c>
      <c r="R1" s="1">
        <v>41760</v>
      </c>
      <c r="S1" s="1">
        <v>41791</v>
      </c>
      <c r="T1" s="1">
        <v>41821</v>
      </c>
      <c r="U1" s="1">
        <v>41852</v>
      </c>
      <c r="V1" s="1">
        <v>41883</v>
      </c>
      <c r="W1" s="1">
        <v>41913</v>
      </c>
      <c r="X1" s="1">
        <v>41944</v>
      </c>
      <c r="Y1" s="1">
        <v>41974</v>
      </c>
      <c r="Z1" s="1">
        <v>42005</v>
      </c>
      <c r="AA1" s="1">
        <v>42036</v>
      </c>
      <c r="AB1" s="1">
        <v>42064</v>
      </c>
      <c r="AC1" s="1">
        <v>42095</v>
      </c>
      <c r="AD1" s="1"/>
    </row>
    <row r="2" spans="1:30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x14ac:dyDescent="0.25">
      <c r="A3" t="s">
        <v>13</v>
      </c>
      <c r="B3" s="2">
        <v>34169</v>
      </c>
      <c r="C3" s="2">
        <v>33967</v>
      </c>
      <c r="D3" s="2">
        <v>33917</v>
      </c>
      <c r="E3" s="2">
        <v>33916</v>
      </c>
      <c r="F3" s="2">
        <v>34032</v>
      </c>
      <c r="G3" s="2">
        <v>34409</v>
      </c>
      <c r="H3" s="2">
        <v>34258</v>
      </c>
      <c r="I3" s="2">
        <v>33517</v>
      </c>
      <c r="J3" s="2">
        <v>33580</v>
      </c>
      <c r="K3" s="2">
        <v>33549</v>
      </c>
      <c r="L3" s="2">
        <v>33331</v>
      </c>
      <c r="M3" s="2">
        <v>33191</v>
      </c>
      <c r="N3" s="2">
        <v>33003</v>
      </c>
      <c r="O3" s="2">
        <v>33071</v>
      </c>
      <c r="P3" s="2">
        <v>33121</v>
      </c>
      <c r="Q3" s="2">
        <v>32920</v>
      </c>
      <c r="R3" s="2">
        <v>33174</v>
      </c>
      <c r="S3" s="2">
        <v>33479</v>
      </c>
      <c r="T3" s="2">
        <v>33575</v>
      </c>
      <c r="U3" s="2">
        <v>32832</v>
      </c>
      <c r="V3" s="2">
        <v>32892</v>
      </c>
      <c r="W3" s="2">
        <v>33096</v>
      </c>
      <c r="X3" s="2">
        <v>33135</v>
      </c>
      <c r="Y3" s="2">
        <v>32796</v>
      </c>
      <c r="Z3" s="2">
        <v>33194</v>
      </c>
      <c r="AA3" s="2">
        <v>33325</v>
      </c>
      <c r="AB3" s="2">
        <v>33509</v>
      </c>
      <c r="AC3" s="2">
        <v>34124</v>
      </c>
      <c r="AD3" s="2">
        <v>34435</v>
      </c>
    </row>
    <row r="4" spans="1:30" x14ac:dyDescent="0.25">
      <c r="A4" t="s">
        <v>14</v>
      </c>
      <c r="B4" s="2">
        <v>23352</v>
      </c>
      <c r="C4" s="2">
        <v>22980</v>
      </c>
      <c r="D4" s="2">
        <v>23184</v>
      </c>
      <c r="E4" s="2">
        <v>22857</v>
      </c>
      <c r="F4" s="2">
        <v>23065</v>
      </c>
      <c r="G4" s="2">
        <v>23358</v>
      </c>
      <c r="H4" s="2">
        <v>23266</v>
      </c>
      <c r="I4" s="2">
        <v>23092</v>
      </c>
      <c r="J4" s="2">
        <v>23023</v>
      </c>
      <c r="K4" s="2">
        <v>22576</v>
      </c>
      <c r="L4" s="2">
        <v>22431</v>
      </c>
      <c r="M4" s="2">
        <v>22188</v>
      </c>
      <c r="N4" s="2">
        <v>22016</v>
      </c>
      <c r="O4" s="2">
        <v>22089</v>
      </c>
      <c r="P4" s="2">
        <v>22342</v>
      </c>
      <c r="Q4" s="2">
        <v>22164</v>
      </c>
      <c r="R4" s="2">
        <v>22378</v>
      </c>
      <c r="S4" s="2">
        <v>22716</v>
      </c>
      <c r="T4" s="2">
        <v>22553</v>
      </c>
      <c r="U4" s="2">
        <v>22344</v>
      </c>
      <c r="V4" s="2">
        <v>22087</v>
      </c>
      <c r="W4" s="2">
        <v>22078</v>
      </c>
      <c r="X4" s="2">
        <v>22119</v>
      </c>
      <c r="Y4" s="2">
        <v>21875</v>
      </c>
      <c r="Z4" s="2">
        <v>22246</v>
      </c>
      <c r="AA4" s="2">
        <v>22254</v>
      </c>
      <c r="AB4" s="2">
        <v>22418</v>
      </c>
      <c r="AC4" s="2">
        <v>22669</v>
      </c>
      <c r="AD4" s="2">
        <v>22846</v>
      </c>
    </row>
    <row r="5" spans="1:30" x14ac:dyDescent="0.25">
      <c r="A5" t="s">
        <v>15</v>
      </c>
      <c r="B5" s="2">
        <v>30396</v>
      </c>
      <c r="C5" s="2">
        <v>30271</v>
      </c>
      <c r="D5" s="2">
        <v>30073</v>
      </c>
      <c r="E5" s="2">
        <v>30189</v>
      </c>
      <c r="F5" s="2">
        <v>30336</v>
      </c>
      <c r="G5" s="2">
        <v>30726</v>
      </c>
      <c r="H5" s="2">
        <v>30437</v>
      </c>
      <c r="I5" s="2">
        <v>29751</v>
      </c>
      <c r="J5" s="2">
        <v>29804</v>
      </c>
      <c r="K5" s="2">
        <v>29655</v>
      </c>
      <c r="L5" s="2">
        <v>29885</v>
      </c>
      <c r="M5" s="2">
        <v>29764</v>
      </c>
      <c r="N5" s="2">
        <v>29385</v>
      </c>
      <c r="O5" s="2">
        <v>29371</v>
      </c>
      <c r="P5" s="2">
        <v>29448</v>
      </c>
      <c r="Q5" s="2">
        <v>29351</v>
      </c>
      <c r="R5" s="2">
        <v>29480</v>
      </c>
      <c r="S5" s="2">
        <v>29959</v>
      </c>
      <c r="T5" s="2">
        <v>29834</v>
      </c>
      <c r="U5" s="2">
        <v>29196</v>
      </c>
      <c r="V5" s="2">
        <v>29063</v>
      </c>
      <c r="W5" s="2">
        <v>29108</v>
      </c>
      <c r="X5" s="2">
        <v>29064</v>
      </c>
      <c r="Y5" s="2">
        <v>29048</v>
      </c>
      <c r="Z5" s="2">
        <v>29209</v>
      </c>
      <c r="AA5" s="2">
        <v>29379</v>
      </c>
      <c r="AB5" s="2">
        <v>29479</v>
      </c>
      <c r="AC5" s="2">
        <v>29837</v>
      </c>
      <c r="AD5" s="2">
        <v>30081</v>
      </c>
    </row>
    <row r="6" spans="1:30" x14ac:dyDescent="0.25">
      <c r="A6" t="s">
        <v>16</v>
      </c>
      <c r="B6" s="2">
        <v>20126</v>
      </c>
      <c r="C6" s="2">
        <v>20003</v>
      </c>
      <c r="D6" s="2">
        <v>20050</v>
      </c>
      <c r="E6" s="2">
        <v>20122</v>
      </c>
      <c r="F6" s="2">
        <v>20412</v>
      </c>
      <c r="G6" s="2">
        <v>20643</v>
      </c>
      <c r="H6" s="2">
        <v>20584</v>
      </c>
      <c r="I6" s="2">
        <v>20424</v>
      </c>
      <c r="J6" s="2">
        <v>20090</v>
      </c>
      <c r="K6" s="2">
        <v>19684</v>
      </c>
      <c r="L6" s="2">
        <v>19430</v>
      </c>
      <c r="M6" s="2">
        <v>19201</v>
      </c>
      <c r="N6" s="2">
        <v>19152</v>
      </c>
      <c r="O6" s="2">
        <v>19275</v>
      </c>
      <c r="P6" s="2">
        <v>19344</v>
      </c>
      <c r="Q6" s="2">
        <v>19224</v>
      </c>
      <c r="R6" s="2">
        <v>19639</v>
      </c>
      <c r="S6" s="2">
        <v>19749</v>
      </c>
      <c r="T6" s="2">
        <v>19612</v>
      </c>
      <c r="U6" s="2">
        <v>19566</v>
      </c>
      <c r="V6" s="2">
        <v>19291</v>
      </c>
      <c r="W6" s="2">
        <v>19302</v>
      </c>
      <c r="X6" s="2">
        <v>19115</v>
      </c>
      <c r="Y6" s="2">
        <v>18924</v>
      </c>
      <c r="Z6" s="2">
        <v>19276</v>
      </c>
      <c r="AA6" s="2">
        <v>19352</v>
      </c>
      <c r="AB6" s="2">
        <v>19582</v>
      </c>
      <c r="AC6" s="2">
        <v>19684</v>
      </c>
      <c r="AD6" s="2">
        <v>19911</v>
      </c>
    </row>
    <row r="7" spans="1:30" x14ac:dyDescent="0.25">
      <c r="A7" t="s">
        <v>17</v>
      </c>
      <c r="B7" s="2">
        <v>7041</v>
      </c>
      <c r="C7" s="2">
        <v>6965</v>
      </c>
      <c r="D7" s="2">
        <v>7036</v>
      </c>
      <c r="E7" s="2">
        <v>6969</v>
      </c>
      <c r="F7" s="2">
        <v>7072</v>
      </c>
      <c r="G7" s="2">
        <v>7105</v>
      </c>
      <c r="H7" s="2">
        <v>6710</v>
      </c>
      <c r="I7" s="2">
        <v>6611</v>
      </c>
      <c r="J7" s="2">
        <v>6936</v>
      </c>
      <c r="K7" s="2">
        <v>6890</v>
      </c>
      <c r="L7" s="2">
        <v>6848</v>
      </c>
      <c r="M7" s="2">
        <v>6802</v>
      </c>
      <c r="N7" s="2">
        <v>6763</v>
      </c>
      <c r="O7" s="2">
        <v>6746</v>
      </c>
      <c r="P7" s="2">
        <v>6823</v>
      </c>
      <c r="Q7" s="2">
        <v>6719</v>
      </c>
      <c r="R7" s="2">
        <v>6755</v>
      </c>
      <c r="S7" s="2">
        <v>6746</v>
      </c>
      <c r="T7" s="2">
        <v>6370</v>
      </c>
      <c r="U7" s="2">
        <v>6642</v>
      </c>
      <c r="V7" s="2">
        <v>6681</v>
      </c>
      <c r="W7" s="2">
        <v>6680</v>
      </c>
      <c r="X7" s="2">
        <v>6613</v>
      </c>
      <c r="Y7" s="2">
        <v>6623</v>
      </c>
      <c r="Z7" s="2">
        <v>6790</v>
      </c>
      <c r="AA7" s="2">
        <v>6787</v>
      </c>
      <c r="AB7" s="2">
        <v>6825</v>
      </c>
      <c r="AC7" s="2">
        <v>6832</v>
      </c>
      <c r="AD7" s="2">
        <v>6873</v>
      </c>
    </row>
    <row r="8" spans="1:30" x14ac:dyDescent="0.25">
      <c r="A8" t="s">
        <v>18</v>
      </c>
      <c r="B8" s="2">
        <v>4345</v>
      </c>
      <c r="C8" s="2">
        <v>4366</v>
      </c>
      <c r="D8" s="2">
        <v>4348</v>
      </c>
      <c r="E8" s="2">
        <v>4344</v>
      </c>
      <c r="F8" s="2">
        <v>4429</v>
      </c>
      <c r="G8" s="2">
        <v>4231</v>
      </c>
      <c r="H8" s="2">
        <v>4290</v>
      </c>
      <c r="I8" s="2">
        <v>4487</v>
      </c>
      <c r="J8" s="2">
        <v>4450</v>
      </c>
      <c r="K8" s="2">
        <v>4418</v>
      </c>
      <c r="L8" s="2">
        <v>4326</v>
      </c>
      <c r="M8" s="2">
        <v>4230</v>
      </c>
      <c r="N8" s="2">
        <v>4217</v>
      </c>
      <c r="O8" s="2">
        <v>4309</v>
      </c>
      <c r="P8" s="2">
        <v>4276</v>
      </c>
      <c r="Q8" s="2">
        <v>4184</v>
      </c>
      <c r="R8" s="2">
        <v>4209</v>
      </c>
      <c r="S8" s="2">
        <v>4046</v>
      </c>
      <c r="T8" s="2">
        <v>4139</v>
      </c>
      <c r="U8" s="2">
        <v>4268</v>
      </c>
      <c r="V8" s="2">
        <v>4223</v>
      </c>
      <c r="W8" s="2">
        <v>4253</v>
      </c>
      <c r="X8" s="2">
        <v>4180</v>
      </c>
      <c r="Y8" s="2">
        <v>4102</v>
      </c>
      <c r="Z8" s="2">
        <v>4203</v>
      </c>
      <c r="AA8" s="2">
        <v>4232</v>
      </c>
      <c r="AB8" s="2">
        <v>4228</v>
      </c>
      <c r="AC8" s="2">
        <v>4250</v>
      </c>
      <c r="AD8" s="2">
        <v>4291</v>
      </c>
    </row>
    <row r="9" spans="1:30" x14ac:dyDescent="0.25">
      <c r="A9" t="s">
        <v>19</v>
      </c>
      <c r="B9" s="2">
        <v>60196</v>
      </c>
      <c r="C9" s="2">
        <v>59958</v>
      </c>
      <c r="D9" s="2">
        <v>59573</v>
      </c>
      <c r="E9" s="2">
        <v>59619</v>
      </c>
      <c r="F9" s="2">
        <v>59819</v>
      </c>
      <c r="G9" s="2">
        <v>60358</v>
      </c>
      <c r="H9" s="2">
        <v>60239</v>
      </c>
      <c r="I9" s="2">
        <v>59176</v>
      </c>
      <c r="J9" s="2">
        <v>59121</v>
      </c>
      <c r="K9" s="2">
        <v>59052</v>
      </c>
      <c r="L9" s="2">
        <v>58516</v>
      </c>
      <c r="M9" s="2">
        <v>58271</v>
      </c>
      <c r="N9" s="2">
        <v>58069</v>
      </c>
      <c r="O9" s="2">
        <v>58354</v>
      </c>
      <c r="P9" s="2">
        <v>58366</v>
      </c>
      <c r="Q9" s="2">
        <v>57937</v>
      </c>
      <c r="R9" s="2">
        <v>58401</v>
      </c>
      <c r="S9" s="2">
        <v>58942</v>
      </c>
      <c r="T9" s="2">
        <v>59051</v>
      </c>
      <c r="U9" s="2">
        <v>57981</v>
      </c>
      <c r="V9" s="2">
        <v>57994</v>
      </c>
      <c r="W9" s="2">
        <v>58283</v>
      </c>
      <c r="X9" s="2">
        <v>58351</v>
      </c>
      <c r="Y9" s="2">
        <v>57816</v>
      </c>
      <c r="Z9" s="2">
        <v>58530</v>
      </c>
      <c r="AA9" s="2">
        <v>58844</v>
      </c>
      <c r="AB9" s="2">
        <v>59202</v>
      </c>
      <c r="AC9" s="2">
        <v>60201</v>
      </c>
      <c r="AD9" s="2">
        <v>60673</v>
      </c>
    </row>
    <row r="10" spans="1:30" x14ac:dyDescent="0.25">
      <c r="A10" t="s">
        <v>20</v>
      </c>
      <c r="B10" s="2">
        <v>48833</v>
      </c>
      <c r="C10" s="2">
        <v>47878</v>
      </c>
      <c r="D10" s="2">
        <v>48388</v>
      </c>
      <c r="E10" s="2">
        <v>48823</v>
      </c>
      <c r="F10" s="2">
        <v>49069</v>
      </c>
      <c r="G10" s="2">
        <v>49334</v>
      </c>
      <c r="H10" s="2">
        <v>49292</v>
      </c>
      <c r="I10" s="2">
        <v>49224</v>
      </c>
      <c r="J10" s="2">
        <v>49221</v>
      </c>
      <c r="K10" s="2">
        <v>49875</v>
      </c>
      <c r="L10" s="2">
        <v>52917</v>
      </c>
      <c r="M10" s="2">
        <v>52000</v>
      </c>
      <c r="N10" s="2">
        <v>48818</v>
      </c>
      <c r="O10" s="2">
        <v>48042</v>
      </c>
      <c r="P10" s="2">
        <v>47954</v>
      </c>
      <c r="Q10" s="2">
        <v>47520</v>
      </c>
      <c r="R10" s="2">
        <v>48760</v>
      </c>
      <c r="S10" s="2">
        <v>48840</v>
      </c>
      <c r="T10" s="2">
        <v>48498</v>
      </c>
      <c r="U10" s="2">
        <v>48010</v>
      </c>
      <c r="V10" s="2">
        <v>47268</v>
      </c>
      <c r="W10" s="2">
        <v>47354</v>
      </c>
      <c r="X10" s="2">
        <v>47850</v>
      </c>
      <c r="Y10" s="2">
        <v>47463</v>
      </c>
      <c r="Z10" s="2">
        <v>47802</v>
      </c>
      <c r="AA10" s="2">
        <v>47673</v>
      </c>
      <c r="AB10" s="2">
        <v>47990</v>
      </c>
      <c r="AC10" s="2">
        <v>48150</v>
      </c>
      <c r="AD10" s="2">
        <v>48782</v>
      </c>
    </row>
    <row r="11" spans="1:30" x14ac:dyDescent="0.25">
      <c r="A11" t="s">
        <v>21</v>
      </c>
      <c r="B11" s="2">
        <v>19101</v>
      </c>
      <c r="C11" s="2">
        <v>19257</v>
      </c>
      <c r="D11" s="2">
        <v>19175</v>
      </c>
      <c r="E11" s="2">
        <v>19378</v>
      </c>
      <c r="F11" s="2">
        <v>19538</v>
      </c>
      <c r="G11" s="2">
        <v>19762</v>
      </c>
      <c r="H11" s="2">
        <v>19709</v>
      </c>
      <c r="I11" s="2">
        <v>19461</v>
      </c>
      <c r="J11" s="2">
        <v>19364</v>
      </c>
      <c r="K11" s="2">
        <v>19376</v>
      </c>
      <c r="L11" s="2">
        <v>19310</v>
      </c>
      <c r="M11" s="2">
        <v>19226</v>
      </c>
      <c r="N11" s="2">
        <v>19007</v>
      </c>
      <c r="O11" s="2">
        <v>19238</v>
      </c>
      <c r="P11" s="2">
        <v>19335</v>
      </c>
      <c r="Q11" s="2">
        <v>19246</v>
      </c>
      <c r="R11" s="2">
        <v>19409</v>
      </c>
      <c r="S11" s="2">
        <v>19661</v>
      </c>
      <c r="T11" s="2">
        <v>19655</v>
      </c>
      <c r="U11" s="2">
        <v>19275</v>
      </c>
      <c r="V11" s="2">
        <v>19239</v>
      </c>
      <c r="W11" s="2">
        <v>19313</v>
      </c>
      <c r="X11" s="2">
        <v>19272</v>
      </c>
      <c r="Y11" s="2">
        <v>19140</v>
      </c>
      <c r="Z11" s="2">
        <v>19228</v>
      </c>
      <c r="AA11" s="2">
        <v>19402</v>
      </c>
      <c r="AB11" s="2">
        <v>19629</v>
      </c>
      <c r="AC11" s="2">
        <v>19999</v>
      </c>
      <c r="AD11" s="2">
        <v>20204</v>
      </c>
    </row>
    <row r="12" spans="1:30" x14ac:dyDescent="0.25">
      <c r="A12" t="s">
        <v>22</v>
      </c>
      <c r="B12" s="2">
        <v>12029</v>
      </c>
      <c r="C12" s="2">
        <v>11927</v>
      </c>
      <c r="D12" s="2">
        <v>12009</v>
      </c>
      <c r="E12" s="2">
        <v>11927</v>
      </c>
      <c r="F12" s="2">
        <v>12086</v>
      </c>
      <c r="G12" s="2">
        <v>12285</v>
      </c>
      <c r="H12" s="2">
        <v>12166</v>
      </c>
      <c r="I12" s="2">
        <v>11990</v>
      </c>
      <c r="J12" s="2">
        <v>11951</v>
      </c>
      <c r="K12" s="2">
        <v>11858</v>
      </c>
      <c r="L12" s="2">
        <v>11771</v>
      </c>
      <c r="M12" s="2">
        <v>11669</v>
      </c>
      <c r="N12" s="2">
        <v>11570</v>
      </c>
      <c r="O12" s="2">
        <v>11642</v>
      </c>
      <c r="P12" s="2">
        <v>11788</v>
      </c>
      <c r="Q12" s="2">
        <v>11565</v>
      </c>
      <c r="R12" s="2">
        <v>11670</v>
      </c>
      <c r="S12" s="2">
        <v>11808</v>
      </c>
      <c r="T12" s="2">
        <v>11792</v>
      </c>
      <c r="U12" s="2">
        <v>11649</v>
      </c>
      <c r="V12" s="2">
        <v>11518</v>
      </c>
      <c r="W12" s="2">
        <v>11461</v>
      </c>
      <c r="X12" s="2">
        <v>11424</v>
      </c>
      <c r="Y12" s="2">
        <v>11311</v>
      </c>
      <c r="Z12" s="2">
        <v>11445</v>
      </c>
      <c r="AA12" s="2">
        <v>11528</v>
      </c>
      <c r="AB12" s="2">
        <v>11620</v>
      </c>
      <c r="AC12" s="2">
        <v>11842</v>
      </c>
      <c r="AD12" s="2">
        <v>11869</v>
      </c>
    </row>
    <row r="13" spans="1:30" x14ac:dyDescent="0.25">
      <c r="A13" t="s">
        <v>23</v>
      </c>
      <c r="B13" s="2">
        <v>15570</v>
      </c>
      <c r="C13" s="2">
        <v>15426</v>
      </c>
      <c r="D13" s="2">
        <v>15374</v>
      </c>
      <c r="E13" s="2">
        <v>15289</v>
      </c>
      <c r="F13" s="2">
        <v>15367</v>
      </c>
      <c r="G13" s="2">
        <v>15551</v>
      </c>
      <c r="H13" s="2">
        <v>15474</v>
      </c>
      <c r="I13" s="2">
        <v>15188</v>
      </c>
      <c r="J13" s="2">
        <v>15167</v>
      </c>
      <c r="K13" s="2">
        <v>15185</v>
      </c>
      <c r="L13" s="2">
        <v>15053</v>
      </c>
      <c r="M13" s="2">
        <v>14963</v>
      </c>
      <c r="N13" s="2">
        <v>14940</v>
      </c>
      <c r="O13" s="2">
        <v>14975</v>
      </c>
      <c r="P13" s="2">
        <v>14968</v>
      </c>
      <c r="Q13" s="2">
        <v>14780</v>
      </c>
      <c r="R13" s="2">
        <v>14878</v>
      </c>
      <c r="S13" s="2">
        <v>15014</v>
      </c>
      <c r="T13" s="2">
        <v>15015</v>
      </c>
      <c r="U13" s="2">
        <v>14739</v>
      </c>
      <c r="V13" s="2">
        <v>14715</v>
      </c>
      <c r="W13" s="2">
        <v>14798</v>
      </c>
      <c r="X13" s="2">
        <v>14801</v>
      </c>
      <c r="Y13" s="2">
        <v>14655</v>
      </c>
      <c r="Z13" s="2">
        <v>14843</v>
      </c>
      <c r="AA13" s="2">
        <v>14871</v>
      </c>
      <c r="AB13" s="2">
        <v>14960</v>
      </c>
      <c r="AC13" s="2">
        <v>15219</v>
      </c>
      <c r="AD13" s="2">
        <v>15351</v>
      </c>
    </row>
    <row r="14" spans="1:30" x14ac:dyDescent="0.25">
      <c r="A14" t="s">
        <v>24</v>
      </c>
      <c r="B14" s="2">
        <v>5873</v>
      </c>
      <c r="C14" s="2">
        <v>5882</v>
      </c>
      <c r="D14" s="2">
        <v>5874</v>
      </c>
      <c r="E14" s="2">
        <v>5896</v>
      </c>
      <c r="F14" s="2">
        <v>5962</v>
      </c>
      <c r="G14" s="2">
        <v>6039</v>
      </c>
      <c r="H14" s="2">
        <v>6031</v>
      </c>
      <c r="I14" s="2">
        <v>5944</v>
      </c>
      <c r="J14" s="2">
        <v>5925</v>
      </c>
      <c r="K14" s="2">
        <v>5889</v>
      </c>
      <c r="L14" s="2">
        <v>5840</v>
      </c>
      <c r="M14" s="2">
        <v>5803</v>
      </c>
      <c r="N14" s="2">
        <v>5732</v>
      </c>
      <c r="O14" s="2">
        <v>5815</v>
      </c>
      <c r="P14" s="2">
        <v>5828</v>
      </c>
      <c r="Q14" s="2">
        <v>5781</v>
      </c>
      <c r="R14" s="2">
        <v>5847</v>
      </c>
      <c r="S14" s="2">
        <v>5925</v>
      </c>
      <c r="T14" s="2">
        <v>5939</v>
      </c>
      <c r="U14" s="2">
        <v>5863</v>
      </c>
      <c r="V14" s="2">
        <v>5832</v>
      </c>
      <c r="W14" s="2">
        <v>5835</v>
      </c>
      <c r="X14" s="2">
        <v>5811</v>
      </c>
      <c r="Y14" s="2">
        <v>5771</v>
      </c>
      <c r="Z14" s="2">
        <v>5848</v>
      </c>
      <c r="AA14" s="2">
        <v>5859</v>
      </c>
      <c r="AB14" s="2">
        <v>5962</v>
      </c>
      <c r="AC14" s="2">
        <v>5995</v>
      </c>
      <c r="AD14" s="2">
        <v>6076</v>
      </c>
    </row>
    <row r="15" spans="1:30" x14ac:dyDescent="0.25">
      <c r="A15" t="s">
        <v>25</v>
      </c>
      <c r="B15" s="2">
        <v>13565</v>
      </c>
      <c r="C15" s="2">
        <v>13514</v>
      </c>
      <c r="D15" s="2">
        <v>13475</v>
      </c>
      <c r="E15" s="2">
        <v>13355</v>
      </c>
      <c r="F15" s="2">
        <v>13373</v>
      </c>
      <c r="G15" s="2">
        <v>13443</v>
      </c>
      <c r="H15" s="2">
        <v>13090</v>
      </c>
      <c r="I15" s="2">
        <v>12989</v>
      </c>
      <c r="J15" s="2">
        <v>12985</v>
      </c>
      <c r="K15" s="2">
        <v>12827</v>
      </c>
      <c r="L15" s="2">
        <v>12697</v>
      </c>
      <c r="M15" s="2">
        <v>12576</v>
      </c>
      <c r="N15" s="2">
        <v>12663</v>
      </c>
      <c r="O15" s="2">
        <v>12708</v>
      </c>
      <c r="P15" s="2">
        <v>12665</v>
      </c>
      <c r="Q15" s="2">
        <v>12492</v>
      </c>
      <c r="R15" s="2">
        <v>12607</v>
      </c>
      <c r="S15" s="2">
        <v>12663</v>
      </c>
      <c r="T15" s="2">
        <v>12444</v>
      </c>
      <c r="U15" s="2">
        <v>12321</v>
      </c>
      <c r="V15" s="2">
        <v>12225</v>
      </c>
      <c r="W15" s="2">
        <v>12308</v>
      </c>
      <c r="X15" s="2">
        <v>12269</v>
      </c>
      <c r="Y15" s="2">
        <v>12214</v>
      </c>
      <c r="Z15" s="2">
        <v>12412</v>
      </c>
      <c r="AA15" s="2">
        <v>12516</v>
      </c>
      <c r="AB15" s="2">
        <v>12522</v>
      </c>
      <c r="AC15" s="2">
        <v>12534</v>
      </c>
      <c r="AD15" s="2">
        <v>12554</v>
      </c>
    </row>
    <row r="16" spans="1:30" x14ac:dyDescent="0.25">
      <c r="A16" t="s">
        <v>26</v>
      </c>
      <c r="B16" s="2">
        <v>25237</v>
      </c>
      <c r="C16" s="2">
        <v>25304</v>
      </c>
      <c r="D16" s="2">
        <v>25246</v>
      </c>
      <c r="E16" s="2">
        <v>25094</v>
      </c>
      <c r="F16" s="2">
        <v>25109</v>
      </c>
      <c r="G16" s="2">
        <v>24931</v>
      </c>
      <c r="H16" s="2">
        <v>24755</v>
      </c>
      <c r="I16" s="2">
        <v>24481</v>
      </c>
      <c r="J16" s="2">
        <v>24687</v>
      </c>
      <c r="K16" s="2">
        <v>24532</v>
      </c>
      <c r="L16" s="2">
        <v>24391</v>
      </c>
      <c r="M16" s="2">
        <v>24233</v>
      </c>
      <c r="N16" s="2">
        <v>23878</v>
      </c>
      <c r="O16" s="2">
        <v>24258</v>
      </c>
      <c r="P16" s="2">
        <v>24377</v>
      </c>
      <c r="Q16" s="2">
        <v>24006</v>
      </c>
      <c r="R16" s="2">
        <v>23877</v>
      </c>
      <c r="S16" s="2">
        <v>23849</v>
      </c>
      <c r="T16" s="2">
        <v>24002</v>
      </c>
      <c r="U16" s="2">
        <v>23581</v>
      </c>
      <c r="V16" s="2">
        <v>23663</v>
      </c>
      <c r="W16" s="2">
        <v>23766</v>
      </c>
      <c r="X16" s="2">
        <v>23696</v>
      </c>
      <c r="Y16" s="2">
        <v>23519</v>
      </c>
      <c r="Z16" s="2">
        <v>23857</v>
      </c>
      <c r="AA16" s="2">
        <v>24081</v>
      </c>
      <c r="AB16" s="2">
        <v>24200</v>
      </c>
      <c r="AC16" s="2">
        <v>24574</v>
      </c>
      <c r="AD16" s="2">
        <v>24616</v>
      </c>
    </row>
    <row r="17" spans="1:30" x14ac:dyDescent="0.25">
      <c r="A17" t="s">
        <v>27</v>
      </c>
      <c r="B17" s="2">
        <v>81614</v>
      </c>
      <c r="C17" s="2">
        <v>81176</v>
      </c>
      <c r="D17" s="2">
        <v>80845</v>
      </c>
      <c r="E17" s="2">
        <v>81061</v>
      </c>
      <c r="F17" s="2">
        <v>81101</v>
      </c>
      <c r="G17" s="2">
        <v>82078</v>
      </c>
      <c r="H17" s="2">
        <v>82016</v>
      </c>
      <c r="I17" s="2">
        <v>80138</v>
      </c>
      <c r="J17" s="2">
        <v>80204</v>
      </c>
      <c r="K17" s="2">
        <v>79587</v>
      </c>
      <c r="L17" s="2">
        <v>78808</v>
      </c>
      <c r="M17" s="2">
        <v>78416</v>
      </c>
      <c r="N17" s="2">
        <v>77772</v>
      </c>
      <c r="O17" s="2">
        <v>77750</v>
      </c>
      <c r="P17" s="2">
        <v>78249</v>
      </c>
      <c r="Q17" s="2">
        <v>77690</v>
      </c>
      <c r="R17" s="2">
        <v>77798</v>
      </c>
      <c r="S17" s="2">
        <v>79037</v>
      </c>
      <c r="T17" s="2">
        <v>79347</v>
      </c>
      <c r="U17" s="2">
        <v>77412</v>
      </c>
      <c r="V17" s="2">
        <v>77329</v>
      </c>
      <c r="W17" s="2">
        <v>77454</v>
      </c>
      <c r="X17" s="2">
        <v>77027</v>
      </c>
      <c r="Y17" s="2">
        <v>76622</v>
      </c>
      <c r="Z17" s="2">
        <v>77862</v>
      </c>
      <c r="AA17" s="2">
        <v>78255</v>
      </c>
      <c r="AB17" s="2">
        <v>78873</v>
      </c>
      <c r="AC17" s="2">
        <v>80009</v>
      </c>
      <c r="AD17" s="2">
        <v>80761</v>
      </c>
    </row>
    <row r="18" spans="1:30" x14ac:dyDescent="0.25">
      <c r="A18" t="s">
        <v>28</v>
      </c>
      <c r="B18" s="2">
        <v>438494</v>
      </c>
      <c r="C18" s="2">
        <v>435245</v>
      </c>
      <c r="D18" s="2">
        <v>434548</v>
      </c>
      <c r="E18" s="2">
        <v>434875</v>
      </c>
      <c r="F18" s="2">
        <v>435975</v>
      </c>
      <c r="G18" s="2">
        <v>438252</v>
      </c>
      <c r="H18" s="2">
        <v>438975</v>
      </c>
      <c r="I18" s="2">
        <v>432594</v>
      </c>
      <c r="J18" s="2">
        <v>433576</v>
      </c>
      <c r="K18" s="2">
        <v>430683</v>
      </c>
      <c r="L18" s="2">
        <v>431558</v>
      </c>
      <c r="M18" s="2">
        <v>430127</v>
      </c>
      <c r="N18" s="2">
        <v>423960</v>
      </c>
      <c r="O18" s="2">
        <v>423968</v>
      </c>
      <c r="P18" s="2">
        <v>425953</v>
      </c>
      <c r="Q18" s="2">
        <v>422346</v>
      </c>
      <c r="R18" s="2">
        <v>425062</v>
      </c>
      <c r="S18" s="2">
        <v>427775</v>
      </c>
      <c r="T18" s="2">
        <v>429879</v>
      </c>
      <c r="U18" s="2">
        <v>423731</v>
      </c>
      <c r="V18" s="2">
        <v>422191</v>
      </c>
      <c r="W18" s="2">
        <v>422631</v>
      </c>
      <c r="X18" s="2">
        <v>421228</v>
      </c>
      <c r="Y18" s="2">
        <v>419420</v>
      </c>
      <c r="Z18" s="2">
        <v>423598</v>
      </c>
      <c r="AA18" s="2">
        <v>424101</v>
      </c>
      <c r="AB18" s="2">
        <v>426574</v>
      </c>
      <c r="AC18" s="2">
        <v>430036</v>
      </c>
      <c r="AD18" s="2">
        <v>433973</v>
      </c>
    </row>
    <row r="19" spans="1:30" x14ac:dyDescent="0.25">
      <c r="A19" t="s">
        <v>29</v>
      </c>
      <c r="B19" s="2">
        <v>260358</v>
      </c>
      <c r="C19" s="2">
        <v>259257</v>
      </c>
      <c r="D19" s="2">
        <v>258092</v>
      </c>
      <c r="E19" s="2">
        <v>258544</v>
      </c>
      <c r="F19" s="2">
        <v>258313</v>
      </c>
      <c r="G19" s="2">
        <v>259914</v>
      </c>
      <c r="H19" s="2">
        <v>260246</v>
      </c>
      <c r="I19" s="2">
        <v>255268</v>
      </c>
      <c r="J19" s="2">
        <v>256033</v>
      </c>
      <c r="K19" s="2">
        <v>253721</v>
      </c>
      <c r="L19" s="2">
        <v>251860</v>
      </c>
      <c r="M19" s="2">
        <v>251363</v>
      </c>
      <c r="N19" s="2">
        <v>249138</v>
      </c>
      <c r="O19" s="2">
        <v>249271</v>
      </c>
      <c r="P19" s="2">
        <v>250714</v>
      </c>
      <c r="Q19" s="2">
        <v>249046</v>
      </c>
      <c r="R19" s="2">
        <v>249080</v>
      </c>
      <c r="S19" s="2">
        <v>251233</v>
      </c>
      <c r="T19" s="2">
        <v>253089</v>
      </c>
      <c r="U19" s="2">
        <v>247875</v>
      </c>
      <c r="V19" s="2">
        <v>248195</v>
      </c>
      <c r="W19" s="2">
        <v>248737</v>
      </c>
      <c r="X19" s="2">
        <v>247210</v>
      </c>
      <c r="Y19" s="2">
        <v>246473</v>
      </c>
      <c r="Z19" s="2">
        <v>248646</v>
      </c>
      <c r="AA19" s="2">
        <v>249806</v>
      </c>
      <c r="AB19" s="2">
        <v>251543</v>
      </c>
      <c r="AC19" s="2">
        <v>254770</v>
      </c>
      <c r="AD19" s="2">
        <v>256876</v>
      </c>
    </row>
    <row r="20" spans="1:30" x14ac:dyDescent="0.25">
      <c r="A20" t="s">
        <v>30</v>
      </c>
      <c r="B20" s="2">
        <v>189399</v>
      </c>
      <c r="C20" s="2">
        <v>188786</v>
      </c>
      <c r="D20" s="2">
        <v>187747</v>
      </c>
      <c r="E20" s="2">
        <v>188275</v>
      </c>
      <c r="F20" s="2">
        <v>188177</v>
      </c>
      <c r="G20" s="2">
        <v>190000</v>
      </c>
      <c r="H20" s="2">
        <v>189925</v>
      </c>
      <c r="I20" s="2">
        <v>185849</v>
      </c>
      <c r="J20" s="2">
        <v>186158</v>
      </c>
      <c r="K20" s="2">
        <v>184631</v>
      </c>
      <c r="L20" s="2">
        <v>183109</v>
      </c>
      <c r="M20" s="2">
        <v>182409</v>
      </c>
      <c r="N20" s="2">
        <v>180611</v>
      </c>
      <c r="O20" s="2">
        <v>180673</v>
      </c>
      <c r="P20" s="2">
        <v>181723</v>
      </c>
      <c r="Q20" s="2">
        <v>180531</v>
      </c>
      <c r="R20" s="2">
        <v>180602</v>
      </c>
      <c r="S20" s="2">
        <v>183041</v>
      </c>
      <c r="T20" s="2">
        <v>183883</v>
      </c>
      <c r="U20" s="2">
        <v>179603</v>
      </c>
      <c r="V20" s="2">
        <v>179569</v>
      </c>
      <c r="W20" s="2">
        <v>180054</v>
      </c>
      <c r="X20" s="2">
        <v>178971</v>
      </c>
      <c r="Y20" s="2">
        <v>178087</v>
      </c>
      <c r="Z20" s="2">
        <v>180565</v>
      </c>
      <c r="AA20" s="2">
        <v>181720</v>
      </c>
      <c r="AB20" s="2">
        <v>183323</v>
      </c>
      <c r="AC20" s="2">
        <v>186159</v>
      </c>
      <c r="AD20" s="2">
        <v>187819</v>
      </c>
    </row>
    <row r="21" spans="1:30" x14ac:dyDescent="0.25">
      <c r="A21" t="s">
        <v>31</v>
      </c>
      <c r="B21" s="2">
        <v>19900</v>
      </c>
      <c r="C21" s="2">
        <v>19999</v>
      </c>
      <c r="D21" s="2">
        <v>19951</v>
      </c>
      <c r="E21" s="2">
        <v>20082</v>
      </c>
      <c r="F21" s="2">
        <v>20174</v>
      </c>
      <c r="G21" s="2">
        <v>20364</v>
      </c>
      <c r="H21" s="2">
        <v>20290</v>
      </c>
      <c r="I21" s="2">
        <v>20000</v>
      </c>
      <c r="J21" s="2">
        <v>19935</v>
      </c>
      <c r="K21" s="2">
        <v>19951</v>
      </c>
      <c r="L21" s="2">
        <v>19870</v>
      </c>
      <c r="M21" s="2">
        <v>19775</v>
      </c>
      <c r="N21" s="2">
        <v>19570</v>
      </c>
      <c r="O21" s="2">
        <v>19822</v>
      </c>
      <c r="P21" s="2">
        <v>19880</v>
      </c>
      <c r="Q21" s="2">
        <v>19756</v>
      </c>
      <c r="R21" s="2">
        <v>19853</v>
      </c>
      <c r="S21" s="2">
        <v>20075</v>
      </c>
      <c r="T21" s="2">
        <v>20067</v>
      </c>
      <c r="U21" s="2">
        <v>19769</v>
      </c>
      <c r="V21" s="2">
        <v>19780</v>
      </c>
      <c r="W21" s="2">
        <v>19894</v>
      </c>
      <c r="X21" s="2">
        <v>19778</v>
      </c>
      <c r="Y21" s="2">
        <v>19659</v>
      </c>
      <c r="Z21" s="2">
        <v>19786</v>
      </c>
      <c r="AA21" s="2">
        <v>19911</v>
      </c>
      <c r="AB21" s="2">
        <v>20181</v>
      </c>
      <c r="AC21" s="2">
        <v>20499</v>
      </c>
      <c r="AD21" s="2">
        <v>20680</v>
      </c>
    </row>
    <row r="22" spans="1:30" x14ac:dyDescent="0.25">
      <c r="A22" t="s">
        <v>32</v>
      </c>
      <c r="B22" s="2">
        <v>8326</v>
      </c>
      <c r="C22" s="2">
        <v>8300</v>
      </c>
      <c r="D22" s="2">
        <v>8273</v>
      </c>
      <c r="E22" s="2">
        <v>8321</v>
      </c>
      <c r="F22" s="2">
        <v>8417</v>
      </c>
      <c r="G22" s="2">
        <v>8611</v>
      </c>
      <c r="H22" s="2">
        <v>8517</v>
      </c>
      <c r="I22" s="2">
        <v>8377</v>
      </c>
      <c r="J22" s="2">
        <v>8265</v>
      </c>
      <c r="K22" s="2">
        <v>8168</v>
      </c>
      <c r="L22" s="2">
        <v>8120</v>
      </c>
      <c r="M22" s="2">
        <v>8049</v>
      </c>
      <c r="N22" s="2">
        <v>8013</v>
      </c>
      <c r="O22" s="2">
        <v>8049</v>
      </c>
      <c r="P22" s="2">
        <v>8083</v>
      </c>
      <c r="Q22" s="2">
        <v>7976</v>
      </c>
      <c r="R22" s="2">
        <v>8071</v>
      </c>
      <c r="S22" s="2">
        <v>8242</v>
      </c>
      <c r="T22" s="2">
        <v>8211</v>
      </c>
      <c r="U22" s="2">
        <v>8038</v>
      </c>
      <c r="V22" s="2">
        <v>7963</v>
      </c>
      <c r="W22" s="2">
        <v>7966</v>
      </c>
      <c r="X22" s="2">
        <v>7950</v>
      </c>
      <c r="Y22" s="2">
        <v>7880</v>
      </c>
      <c r="Z22" s="2">
        <v>7949</v>
      </c>
      <c r="AA22" s="2">
        <v>8025</v>
      </c>
      <c r="AB22" s="2">
        <v>8035</v>
      </c>
      <c r="AC22" s="2">
        <v>8120</v>
      </c>
      <c r="AD22" s="2">
        <v>8204</v>
      </c>
    </row>
    <row r="23" spans="1:30" x14ac:dyDescent="0.25">
      <c r="A23" t="s">
        <v>33</v>
      </c>
      <c r="B23" s="2">
        <v>13315</v>
      </c>
      <c r="C23" s="2">
        <v>13368</v>
      </c>
      <c r="D23" s="2">
        <v>13113</v>
      </c>
      <c r="E23" s="2">
        <v>13133</v>
      </c>
      <c r="F23" s="2">
        <v>13245</v>
      </c>
      <c r="G23" s="2">
        <v>13189</v>
      </c>
      <c r="H23" s="2">
        <v>13094</v>
      </c>
      <c r="I23" s="2">
        <v>13032</v>
      </c>
      <c r="J23" s="2">
        <v>13012</v>
      </c>
      <c r="K23" s="2">
        <v>12889</v>
      </c>
      <c r="L23" s="2">
        <v>12745</v>
      </c>
      <c r="M23" s="2">
        <v>12680</v>
      </c>
      <c r="N23" s="2">
        <v>12640</v>
      </c>
      <c r="O23" s="2">
        <v>12748</v>
      </c>
      <c r="P23" s="2">
        <v>12762</v>
      </c>
      <c r="Q23" s="2">
        <v>12590</v>
      </c>
      <c r="R23" s="2">
        <v>12693</v>
      </c>
      <c r="S23" s="2">
        <v>12665</v>
      </c>
      <c r="T23" s="2">
        <v>12563</v>
      </c>
      <c r="U23" s="2">
        <v>12555</v>
      </c>
      <c r="V23" s="2">
        <v>12565</v>
      </c>
      <c r="W23" s="2">
        <v>12532</v>
      </c>
      <c r="X23" s="2">
        <v>12444</v>
      </c>
      <c r="Y23" s="2">
        <v>12366</v>
      </c>
      <c r="Z23" s="2">
        <v>12544</v>
      </c>
      <c r="AA23" s="2">
        <v>12601</v>
      </c>
      <c r="AB23" s="2">
        <v>12714</v>
      </c>
      <c r="AC23" s="2">
        <v>12716</v>
      </c>
      <c r="AD23" s="2">
        <v>12868</v>
      </c>
    </row>
    <row r="24" spans="1:30" x14ac:dyDescent="0.25">
      <c r="A24" t="s">
        <v>34</v>
      </c>
      <c r="B24" s="2">
        <v>58121</v>
      </c>
      <c r="C24" s="2">
        <v>58166</v>
      </c>
      <c r="D24" s="2">
        <v>57884</v>
      </c>
      <c r="E24" s="2">
        <v>58364</v>
      </c>
      <c r="F24" s="2">
        <v>58657</v>
      </c>
      <c r="G24" s="2">
        <v>59005</v>
      </c>
      <c r="H24" s="2">
        <v>58586</v>
      </c>
      <c r="I24" s="2">
        <v>58088</v>
      </c>
      <c r="J24" s="2">
        <v>57886</v>
      </c>
      <c r="K24" s="2">
        <v>57203</v>
      </c>
      <c r="L24" s="2">
        <v>56966</v>
      </c>
      <c r="M24" s="2">
        <v>56955</v>
      </c>
      <c r="N24" s="2">
        <v>56306</v>
      </c>
      <c r="O24" s="2">
        <v>56662</v>
      </c>
      <c r="P24" s="2">
        <v>56782</v>
      </c>
      <c r="Q24" s="2">
        <v>56414</v>
      </c>
      <c r="R24" s="2">
        <v>56959</v>
      </c>
      <c r="S24" s="2">
        <v>57314</v>
      </c>
      <c r="T24" s="2">
        <v>57192</v>
      </c>
      <c r="U24" s="2">
        <v>56721</v>
      </c>
      <c r="V24" s="2">
        <v>56564</v>
      </c>
      <c r="W24" s="2">
        <v>57002</v>
      </c>
      <c r="X24" s="2">
        <v>56735</v>
      </c>
      <c r="Y24" s="2">
        <v>56613</v>
      </c>
      <c r="Z24" s="2">
        <v>56826</v>
      </c>
      <c r="AA24" s="2">
        <v>57436</v>
      </c>
      <c r="AB24" s="2">
        <v>57641</v>
      </c>
      <c r="AC24" s="2">
        <v>58654</v>
      </c>
      <c r="AD24" s="2">
        <v>59014</v>
      </c>
    </row>
    <row r="25" spans="1:30" x14ac:dyDescent="0.25">
      <c r="A25" t="s">
        <v>35</v>
      </c>
      <c r="B25" s="2">
        <v>110354</v>
      </c>
      <c r="C25" s="2">
        <v>110648</v>
      </c>
      <c r="D25" s="2">
        <v>110468</v>
      </c>
      <c r="E25" s="2">
        <v>111092</v>
      </c>
      <c r="F25" s="2">
        <v>111797</v>
      </c>
      <c r="G25" s="2">
        <v>112262</v>
      </c>
      <c r="H25" s="2">
        <v>111537</v>
      </c>
      <c r="I25" s="2">
        <v>110697</v>
      </c>
      <c r="J25" s="2">
        <v>110251</v>
      </c>
      <c r="K25" s="2">
        <v>108695</v>
      </c>
      <c r="L25" s="2">
        <v>108682</v>
      </c>
      <c r="M25" s="2">
        <v>108531</v>
      </c>
      <c r="N25" s="2">
        <v>107527</v>
      </c>
      <c r="O25" s="2">
        <v>108214</v>
      </c>
      <c r="P25" s="2">
        <v>108681</v>
      </c>
      <c r="Q25" s="2">
        <v>107527</v>
      </c>
      <c r="R25" s="2">
        <v>108329</v>
      </c>
      <c r="S25" s="2">
        <v>108572</v>
      </c>
      <c r="T25" s="2">
        <v>108152</v>
      </c>
      <c r="U25" s="2">
        <v>107704</v>
      </c>
      <c r="V25" s="2">
        <v>107447</v>
      </c>
      <c r="W25" s="2">
        <v>107855</v>
      </c>
      <c r="X25" s="2">
        <v>107767</v>
      </c>
      <c r="Y25" s="2">
        <v>107539</v>
      </c>
      <c r="Z25" s="2">
        <v>107643</v>
      </c>
      <c r="AA25" s="2">
        <v>108642</v>
      </c>
      <c r="AB25" s="2">
        <v>109308</v>
      </c>
      <c r="AC25" s="2">
        <v>110574</v>
      </c>
      <c r="AD25" s="2">
        <v>110931</v>
      </c>
    </row>
    <row r="26" spans="1:30" x14ac:dyDescent="0.25">
      <c r="A26" t="s">
        <v>36</v>
      </c>
      <c r="B26" s="2">
        <v>77899</v>
      </c>
      <c r="C26" s="2">
        <v>78023</v>
      </c>
      <c r="D26" s="2">
        <v>77673</v>
      </c>
      <c r="E26" s="2">
        <v>78272</v>
      </c>
      <c r="F26" s="2">
        <v>78687</v>
      </c>
      <c r="G26" s="2">
        <v>79068</v>
      </c>
      <c r="H26" s="2">
        <v>78489</v>
      </c>
      <c r="I26" s="2">
        <v>77856</v>
      </c>
      <c r="J26" s="2">
        <v>77584</v>
      </c>
      <c r="K26" s="2">
        <v>76606</v>
      </c>
      <c r="L26" s="2">
        <v>76315</v>
      </c>
      <c r="M26" s="2">
        <v>76367</v>
      </c>
      <c r="N26" s="2">
        <v>75538</v>
      </c>
      <c r="O26" s="2">
        <v>76052</v>
      </c>
      <c r="P26" s="2">
        <v>76205</v>
      </c>
      <c r="Q26" s="2">
        <v>75676</v>
      </c>
      <c r="R26" s="2">
        <v>76354</v>
      </c>
      <c r="S26" s="2">
        <v>76722</v>
      </c>
      <c r="T26" s="2">
        <v>76618</v>
      </c>
      <c r="U26" s="2">
        <v>75969</v>
      </c>
      <c r="V26" s="2">
        <v>75794</v>
      </c>
      <c r="W26" s="2">
        <v>76335</v>
      </c>
      <c r="X26" s="2">
        <v>76046</v>
      </c>
      <c r="Y26" s="2">
        <v>75915</v>
      </c>
      <c r="Z26" s="2">
        <v>76210</v>
      </c>
      <c r="AA26" s="2">
        <v>77001</v>
      </c>
      <c r="AB26" s="2">
        <v>77365</v>
      </c>
      <c r="AC26" s="2">
        <v>78645</v>
      </c>
      <c r="AD26" s="2">
        <v>79090</v>
      </c>
    </row>
    <row r="27" spans="1:30" x14ac:dyDescent="0.25">
      <c r="A27" t="s">
        <v>37</v>
      </c>
      <c r="B27" s="2">
        <v>3166</v>
      </c>
      <c r="C27" s="2">
        <v>3124</v>
      </c>
      <c r="D27" s="2">
        <v>3103</v>
      </c>
      <c r="E27" s="2">
        <v>3189</v>
      </c>
      <c r="F27" s="2">
        <v>3253</v>
      </c>
      <c r="G27" s="2">
        <v>3134</v>
      </c>
      <c r="H27" s="2">
        <v>3070</v>
      </c>
      <c r="I27" s="2">
        <v>3231</v>
      </c>
      <c r="J27" s="2">
        <v>3140</v>
      </c>
      <c r="K27" s="2">
        <v>3013</v>
      </c>
      <c r="L27" s="2">
        <v>2958</v>
      </c>
      <c r="M27" s="2">
        <v>2915</v>
      </c>
      <c r="N27" s="2">
        <v>2936</v>
      </c>
      <c r="O27" s="2">
        <v>2962</v>
      </c>
      <c r="P27" s="2">
        <v>2965</v>
      </c>
      <c r="Q27" s="2">
        <v>2971</v>
      </c>
      <c r="R27" s="2">
        <v>3057</v>
      </c>
      <c r="S27" s="2">
        <v>2919</v>
      </c>
      <c r="T27" s="2">
        <v>2904</v>
      </c>
      <c r="U27" s="2">
        <v>3083</v>
      </c>
      <c r="V27" s="2">
        <v>3012</v>
      </c>
      <c r="W27" s="2">
        <v>2937</v>
      </c>
      <c r="X27" s="2">
        <v>2935</v>
      </c>
      <c r="Y27" s="2">
        <v>2912</v>
      </c>
      <c r="Z27" s="2">
        <v>3036</v>
      </c>
      <c r="AA27" s="2">
        <v>3029</v>
      </c>
      <c r="AB27" s="2">
        <v>3050</v>
      </c>
      <c r="AC27" s="2">
        <v>3042</v>
      </c>
      <c r="AD27" s="2">
        <v>3100</v>
      </c>
    </row>
    <row r="28" spans="1:30" x14ac:dyDescent="0.25">
      <c r="A28" t="s">
        <v>38</v>
      </c>
      <c r="B28" s="2">
        <v>19957</v>
      </c>
      <c r="C28" s="2">
        <v>19523</v>
      </c>
      <c r="D28" s="2">
        <v>19809</v>
      </c>
      <c r="E28" s="2">
        <v>19996</v>
      </c>
      <c r="F28" s="2">
        <v>20114</v>
      </c>
      <c r="G28" s="2">
        <v>20244</v>
      </c>
      <c r="H28" s="2">
        <v>20224</v>
      </c>
      <c r="I28" s="2">
        <v>20191</v>
      </c>
      <c r="J28" s="2">
        <v>20193</v>
      </c>
      <c r="K28" s="2">
        <v>20386</v>
      </c>
      <c r="L28" s="2">
        <v>21692</v>
      </c>
      <c r="M28" s="2">
        <v>21275</v>
      </c>
      <c r="N28" s="2">
        <v>19904</v>
      </c>
      <c r="O28" s="2">
        <v>19587</v>
      </c>
      <c r="P28" s="2">
        <v>19638</v>
      </c>
      <c r="Q28" s="2">
        <v>19490</v>
      </c>
      <c r="R28" s="2">
        <v>20000</v>
      </c>
      <c r="S28" s="2">
        <v>20063</v>
      </c>
      <c r="T28" s="2">
        <v>19881</v>
      </c>
      <c r="U28" s="2">
        <v>19642</v>
      </c>
      <c r="V28" s="2">
        <v>19344</v>
      </c>
      <c r="W28" s="2">
        <v>19429</v>
      </c>
      <c r="X28" s="2">
        <v>19645</v>
      </c>
      <c r="Y28" s="2">
        <v>19442</v>
      </c>
      <c r="Z28" s="2">
        <v>19524</v>
      </c>
      <c r="AA28" s="2">
        <v>19514</v>
      </c>
      <c r="AB28" s="2">
        <v>19623</v>
      </c>
      <c r="AC28" s="2">
        <v>19702</v>
      </c>
      <c r="AD28" s="2">
        <v>19957</v>
      </c>
    </row>
    <row r="29" spans="1:30" x14ac:dyDescent="0.25">
      <c r="A29" t="s">
        <v>39</v>
      </c>
      <c r="B29" s="2">
        <v>56321</v>
      </c>
      <c r="C29" s="2">
        <v>55206</v>
      </c>
      <c r="D29" s="2">
        <v>55788</v>
      </c>
      <c r="E29" s="2">
        <v>56261</v>
      </c>
      <c r="F29" s="2">
        <v>56535</v>
      </c>
      <c r="G29" s="2">
        <v>56818</v>
      </c>
      <c r="H29" s="2">
        <v>56754</v>
      </c>
      <c r="I29" s="2">
        <v>56707</v>
      </c>
      <c r="J29" s="2">
        <v>56693</v>
      </c>
      <c r="K29" s="2">
        <v>57454</v>
      </c>
      <c r="L29" s="2">
        <v>60944</v>
      </c>
      <c r="M29" s="2">
        <v>59898</v>
      </c>
      <c r="N29" s="2">
        <v>56284</v>
      </c>
      <c r="O29" s="2">
        <v>55410</v>
      </c>
      <c r="P29" s="2">
        <v>55273</v>
      </c>
      <c r="Q29" s="2">
        <v>54759</v>
      </c>
      <c r="R29" s="2">
        <v>56133</v>
      </c>
      <c r="S29" s="2">
        <v>56209</v>
      </c>
      <c r="T29" s="2">
        <v>55805</v>
      </c>
      <c r="U29" s="2">
        <v>55282</v>
      </c>
      <c r="V29" s="2">
        <v>54408</v>
      </c>
      <c r="W29" s="2">
        <v>54514</v>
      </c>
      <c r="X29" s="2">
        <v>55085</v>
      </c>
      <c r="Y29" s="2">
        <v>54644</v>
      </c>
      <c r="Z29" s="2">
        <v>55053</v>
      </c>
      <c r="AA29" s="2">
        <v>54905</v>
      </c>
      <c r="AB29" s="2">
        <v>55251</v>
      </c>
      <c r="AC29" s="2">
        <v>55403</v>
      </c>
      <c r="AD29" s="2">
        <v>56130</v>
      </c>
    </row>
    <row r="30" spans="1:30" x14ac:dyDescent="0.25">
      <c r="A30" t="s">
        <v>40</v>
      </c>
      <c r="B30" s="2">
        <v>15246</v>
      </c>
      <c r="C30" s="2">
        <v>15039</v>
      </c>
      <c r="D30" s="2">
        <v>15165</v>
      </c>
      <c r="E30" s="2">
        <v>15008</v>
      </c>
      <c r="F30" s="2">
        <v>15181</v>
      </c>
      <c r="G30" s="2">
        <v>15410</v>
      </c>
      <c r="H30" s="2">
        <v>15491</v>
      </c>
      <c r="I30" s="2">
        <v>15288</v>
      </c>
      <c r="J30" s="2">
        <v>14908</v>
      </c>
      <c r="K30" s="2">
        <v>14765</v>
      </c>
      <c r="L30" s="2">
        <v>14551</v>
      </c>
      <c r="M30" s="2">
        <v>14379</v>
      </c>
      <c r="N30" s="2">
        <v>14400</v>
      </c>
      <c r="O30" s="2">
        <v>14415</v>
      </c>
      <c r="P30" s="2">
        <v>14551</v>
      </c>
      <c r="Q30" s="2">
        <v>14417</v>
      </c>
      <c r="R30" s="2">
        <v>14611</v>
      </c>
      <c r="S30" s="2">
        <v>14851</v>
      </c>
      <c r="T30" s="2">
        <v>14897</v>
      </c>
      <c r="U30" s="2">
        <v>14757</v>
      </c>
      <c r="V30" s="2">
        <v>14359</v>
      </c>
      <c r="W30" s="2">
        <v>14342</v>
      </c>
      <c r="X30" s="2">
        <v>14150</v>
      </c>
      <c r="Y30" s="2">
        <v>14037</v>
      </c>
      <c r="Z30" s="2">
        <v>14359</v>
      </c>
      <c r="AA30" s="2">
        <v>14371</v>
      </c>
      <c r="AB30" s="2">
        <v>14393</v>
      </c>
      <c r="AC30" s="2">
        <v>14443</v>
      </c>
      <c r="AD30" s="2">
        <v>14551</v>
      </c>
    </row>
    <row r="31" spans="1:30" x14ac:dyDescent="0.25">
      <c r="A31" t="s">
        <v>41</v>
      </c>
      <c r="B31" s="2">
        <v>24451</v>
      </c>
      <c r="C31" s="2">
        <v>24347</v>
      </c>
      <c r="D31" s="2">
        <v>24311</v>
      </c>
      <c r="E31" s="2">
        <v>24393</v>
      </c>
      <c r="F31" s="2">
        <v>24672</v>
      </c>
      <c r="G31" s="2">
        <v>25008</v>
      </c>
      <c r="H31" s="2">
        <v>24609</v>
      </c>
      <c r="I31" s="2">
        <v>24651</v>
      </c>
      <c r="J31" s="2">
        <v>24560</v>
      </c>
      <c r="K31" s="2">
        <v>24504</v>
      </c>
      <c r="L31" s="2">
        <v>24207</v>
      </c>
      <c r="M31" s="2">
        <v>24207</v>
      </c>
      <c r="N31" s="2">
        <v>24536</v>
      </c>
      <c r="O31" s="2">
        <v>24578</v>
      </c>
      <c r="P31" s="2">
        <v>24537</v>
      </c>
      <c r="Q31" s="2">
        <v>24352</v>
      </c>
      <c r="R31" s="2">
        <v>24522</v>
      </c>
      <c r="S31" s="2">
        <v>24666</v>
      </c>
      <c r="T31" s="2">
        <v>24575</v>
      </c>
      <c r="U31" s="2">
        <v>24572</v>
      </c>
      <c r="V31" s="2">
        <v>24344</v>
      </c>
      <c r="W31" s="2">
        <v>24412</v>
      </c>
      <c r="X31" s="2">
        <v>24394</v>
      </c>
      <c r="Y31" s="2">
        <v>24057</v>
      </c>
      <c r="Z31" s="2">
        <v>24465</v>
      </c>
      <c r="AA31" s="2">
        <v>24690</v>
      </c>
      <c r="AB31" s="2">
        <v>24871</v>
      </c>
      <c r="AC31" s="2">
        <v>25162</v>
      </c>
      <c r="AD31" s="2">
        <v>25409</v>
      </c>
    </row>
    <row r="32" spans="1:30" x14ac:dyDescent="0.25">
      <c r="A32" t="s">
        <v>42</v>
      </c>
      <c r="B32" s="2">
        <v>24099</v>
      </c>
      <c r="C32" s="2">
        <v>24129</v>
      </c>
      <c r="D32" s="2">
        <v>23873</v>
      </c>
      <c r="E32" s="2">
        <v>23989</v>
      </c>
      <c r="F32" s="2">
        <v>24112</v>
      </c>
      <c r="G32" s="2">
        <v>24304</v>
      </c>
      <c r="H32" s="2">
        <v>24013</v>
      </c>
      <c r="I32" s="2">
        <v>23498</v>
      </c>
      <c r="J32" s="2">
        <v>23512</v>
      </c>
      <c r="K32" s="2">
        <v>23364</v>
      </c>
      <c r="L32" s="2">
        <v>23555</v>
      </c>
      <c r="M32" s="2">
        <v>23548</v>
      </c>
      <c r="N32" s="2">
        <v>23228</v>
      </c>
      <c r="O32" s="2">
        <v>23236</v>
      </c>
      <c r="P32" s="2">
        <v>23311</v>
      </c>
      <c r="Q32" s="2">
        <v>23235</v>
      </c>
      <c r="R32" s="2">
        <v>23312</v>
      </c>
      <c r="S32" s="2">
        <v>23667</v>
      </c>
      <c r="T32" s="2">
        <v>23548</v>
      </c>
      <c r="U32" s="2">
        <v>23068</v>
      </c>
      <c r="V32" s="2">
        <v>22993</v>
      </c>
      <c r="W32" s="2">
        <v>23074</v>
      </c>
      <c r="X32" s="2">
        <v>22992</v>
      </c>
      <c r="Y32" s="2">
        <v>22949</v>
      </c>
      <c r="Z32" s="2">
        <v>23161</v>
      </c>
      <c r="AA32" s="2">
        <v>23300</v>
      </c>
      <c r="AB32" s="2">
        <v>23364</v>
      </c>
      <c r="AC32" s="2">
        <v>23645</v>
      </c>
      <c r="AD32" s="2">
        <v>23825</v>
      </c>
    </row>
    <row r="33" spans="1:30" x14ac:dyDescent="0.25">
      <c r="A33" t="s">
        <v>43</v>
      </c>
      <c r="B33" s="2">
        <v>16177</v>
      </c>
      <c r="C33" s="2">
        <v>16187</v>
      </c>
      <c r="D33" s="2">
        <v>16119</v>
      </c>
      <c r="E33" s="2">
        <v>16139</v>
      </c>
      <c r="F33" s="2">
        <v>16277</v>
      </c>
      <c r="G33" s="2">
        <v>16448</v>
      </c>
      <c r="H33" s="2">
        <v>16408</v>
      </c>
      <c r="I33" s="2">
        <v>16144</v>
      </c>
      <c r="J33" s="2">
        <v>16133</v>
      </c>
      <c r="K33" s="2">
        <v>16078</v>
      </c>
      <c r="L33" s="2">
        <v>16017</v>
      </c>
      <c r="M33" s="2">
        <v>15869</v>
      </c>
      <c r="N33" s="2">
        <v>15786</v>
      </c>
      <c r="O33" s="2">
        <v>15934</v>
      </c>
      <c r="P33" s="2">
        <v>15991</v>
      </c>
      <c r="Q33" s="2">
        <v>15859</v>
      </c>
      <c r="R33" s="2">
        <v>15978</v>
      </c>
      <c r="S33" s="2">
        <v>16184</v>
      </c>
      <c r="T33" s="2">
        <v>16322</v>
      </c>
      <c r="U33" s="2">
        <v>15936</v>
      </c>
      <c r="V33" s="2">
        <v>15912</v>
      </c>
      <c r="W33" s="2">
        <v>15966</v>
      </c>
      <c r="X33" s="2">
        <v>15927</v>
      </c>
      <c r="Y33" s="2">
        <v>15809</v>
      </c>
      <c r="Z33" s="2">
        <v>15966</v>
      </c>
      <c r="AA33" s="2">
        <v>15974</v>
      </c>
      <c r="AB33" s="2">
        <v>16151</v>
      </c>
      <c r="AC33" s="2">
        <v>16339</v>
      </c>
      <c r="AD33" s="2">
        <v>16529</v>
      </c>
    </row>
    <row r="34" spans="1:30" x14ac:dyDescent="0.25">
      <c r="A34" t="s">
        <v>44</v>
      </c>
      <c r="B34" s="2">
        <v>13026</v>
      </c>
      <c r="C34" s="2">
        <v>13083</v>
      </c>
      <c r="D34" s="2">
        <v>13060</v>
      </c>
      <c r="E34" s="2">
        <v>13161</v>
      </c>
      <c r="F34" s="2">
        <v>13240</v>
      </c>
      <c r="G34" s="2">
        <v>13297</v>
      </c>
      <c r="H34" s="2">
        <v>13172</v>
      </c>
      <c r="I34" s="2">
        <v>13046</v>
      </c>
      <c r="J34" s="2">
        <v>13066</v>
      </c>
      <c r="K34" s="2">
        <v>12964</v>
      </c>
      <c r="L34" s="2">
        <v>12873</v>
      </c>
      <c r="M34" s="2">
        <v>12847</v>
      </c>
      <c r="N34" s="2">
        <v>12623</v>
      </c>
      <c r="O34" s="2">
        <v>12838</v>
      </c>
      <c r="P34" s="2">
        <v>12903</v>
      </c>
      <c r="Q34" s="2">
        <v>12845</v>
      </c>
      <c r="R34" s="2">
        <v>12810</v>
      </c>
      <c r="S34" s="2">
        <v>12788</v>
      </c>
      <c r="T34" s="2">
        <v>12719</v>
      </c>
      <c r="U34" s="2">
        <v>12649</v>
      </c>
      <c r="V34" s="2">
        <v>12751</v>
      </c>
      <c r="W34" s="2">
        <v>12788</v>
      </c>
      <c r="X34" s="2">
        <v>12780</v>
      </c>
      <c r="Y34" s="2">
        <v>12630</v>
      </c>
      <c r="Z34" s="2">
        <v>12842</v>
      </c>
      <c r="AA34" s="2">
        <v>12864</v>
      </c>
      <c r="AB34" s="2">
        <v>13025</v>
      </c>
      <c r="AC34" s="2">
        <v>13151</v>
      </c>
      <c r="AD34" s="2">
        <v>13136</v>
      </c>
    </row>
    <row r="35" spans="1:30" x14ac:dyDescent="0.25">
      <c r="A35" t="s">
        <v>45</v>
      </c>
      <c r="B35" s="2">
        <v>46878</v>
      </c>
      <c r="C35" s="2">
        <v>47015</v>
      </c>
      <c r="D35" s="2">
        <v>46906</v>
      </c>
      <c r="E35" s="2">
        <v>47101</v>
      </c>
      <c r="F35" s="2">
        <v>47215</v>
      </c>
      <c r="G35" s="2">
        <v>47266</v>
      </c>
      <c r="H35" s="2">
        <v>46816</v>
      </c>
      <c r="I35" s="2">
        <v>46500</v>
      </c>
      <c r="J35" s="2">
        <v>46728</v>
      </c>
      <c r="K35" s="2">
        <v>46220</v>
      </c>
      <c r="L35" s="2">
        <v>45982</v>
      </c>
      <c r="M35" s="2">
        <v>45787</v>
      </c>
      <c r="N35" s="2">
        <v>45292</v>
      </c>
      <c r="O35" s="2">
        <v>45826</v>
      </c>
      <c r="P35" s="2">
        <v>45953</v>
      </c>
      <c r="Q35" s="2">
        <v>45624</v>
      </c>
      <c r="R35" s="2">
        <v>45500</v>
      </c>
      <c r="S35" s="2">
        <v>45385</v>
      </c>
      <c r="T35" s="2">
        <v>45016</v>
      </c>
      <c r="U35" s="2">
        <v>44895</v>
      </c>
      <c r="V35" s="2">
        <v>45294</v>
      </c>
      <c r="W35" s="2">
        <v>45326</v>
      </c>
      <c r="X35" s="2">
        <v>45278</v>
      </c>
      <c r="Y35" s="2">
        <v>44782</v>
      </c>
      <c r="Z35" s="2">
        <v>45740</v>
      </c>
      <c r="AA35" s="2">
        <v>45673</v>
      </c>
      <c r="AB35" s="2">
        <v>46459</v>
      </c>
      <c r="AC35" s="2">
        <v>46580</v>
      </c>
      <c r="AD35" s="2">
        <v>46530</v>
      </c>
    </row>
    <row r="36" spans="1:30" x14ac:dyDescent="0.25">
      <c r="A36" t="s">
        <v>46</v>
      </c>
      <c r="B36" s="2">
        <v>7050</v>
      </c>
      <c r="C36" s="2">
        <v>7063</v>
      </c>
      <c r="D36" s="2">
        <v>7089</v>
      </c>
      <c r="E36" s="2">
        <v>7058</v>
      </c>
      <c r="F36" s="2">
        <v>7126</v>
      </c>
      <c r="G36" s="2">
        <v>7186</v>
      </c>
      <c r="H36" s="2">
        <v>7158</v>
      </c>
      <c r="I36" s="2">
        <v>7215</v>
      </c>
      <c r="J36" s="2">
        <v>7091</v>
      </c>
      <c r="K36" s="2">
        <v>6943</v>
      </c>
      <c r="L36" s="2">
        <v>6864</v>
      </c>
      <c r="M36" s="2">
        <v>6791</v>
      </c>
      <c r="N36" s="2">
        <v>6772</v>
      </c>
      <c r="O36" s="2">
        <v>6894</v>
      </c>
      <c r="P36" s="2">
        <v>6892</v>
      </c>
      <c r="Q36" s="2">
        <v>6739</v>
      </c>
      <c r="R36" s="2">
        <v>6814</v>
      </c>
      <c r="S36" s="2">
        <v>6857</v>
      </c>
      <c r="T36" s="2">
        <v>6866</v>
      </c>
      <c r="U36" s="2">
        <v>6843</v>
      </c>
      <c r="V36" s="2">
        <v>6730</v>
      </c>
      <c r="W36" s="2">
        <v>6736</v>
      </c>
      <c r="X36" s="2">
        <v>6675</v>
      </c>
      <c r="Y36" s="2">
        <v>6593</v>
      </c>
      <c r="Z36" s="2">
        <v>6701</v>
      </c>
      <c r="AA36" s="2">
        <v>6757</v>
      </c>
      <c r="AB36" s="2">
        <v>6775</v>
      </c>
      <c r="AC36" s="2">
        <v>6805</v>
      </c>
      <c r="AD36" s="2">
        <v>6832</v>
      </c>
    </row>
    <row r="37" spans="1:30" x14ac:dyDescent="0.25">
      <c r="A37" t="s">
        <v>47</v>
      </c>
      <c r="B37" s="2">
        <v>23633</v>
      </c>
      <c r="C37" s="2">
        <v>23494</v>
      </c>
      <c r="D37" s="2">
        <v>23676</v>
      </c>
      <c r="E37" s="2">
        <v>23771</v>
      </c>
      <c r="F37" s="2">
        <v>23998</v>
      </c>
      <c r="G37" s="2">
        <v>23840</v>
      </c>
      <c r="H37" s="2">
        <v>23597</v>
      </c>
      <c r="I37" s="2">
        <v>23871</v>
      </c>
      <c r="J37" s="2">
        <v>23677</v>
      </c>
      <c r="K37" s="2">
        <v>23299</v>
      </c>
      <c r="L37" s="2">
        <v>22909</v>
      </c>
      <c r="M37" s="2">
        <v>22675</v>
      </c>
      <c r="N37" s="2">
        <v>22658</v>
      </c>
      <c r="O37" s="2">
        <v>23012</v>
      </c>
      <c r="P37" s="2">
        <v>23250</v>
      </c>
      <c r="Q37" s="2">
        <v>23086</v>
      </c>
      <c r="R37" s="2">
        <v>23206</v>
      </c>
      <c r="S37" s="2">
        <v>23134</v>
      </c>
      <c r="T37" s="2">
        <v>23020</v>
      </c>
      <c r="U37" s="2">
        <v>23101</v>
      </c>
      <c r="V37" s="2">
        <v>22739</v>
      </c>
      <c r="W37" s="2">
        <v>22762</v>
      </c>
      <c r="X37" s="2">
        <v>22373</v>
      </c>
      <c r="Y37" s="2">
        <v>22249</v>
      </c>
      <c r="Z37" s="2">
        <v>22536</v>
      </c>
      <c r="AA37" s="2">
        <v>22547</v>
      </c>
      <c r="AB37" s="2">
        <v>22711</v>
      </c>
      <c r="AC37" s="2">
        <v>23172</v>
      </c>
      <c r="AD37" s="2">
        <v>23216</v>
      </c>
    </row>
    <row r="38" spans="1:30" x14ac:dyDescent="0.25">
      <c r="A38" t="s">
        <v>48</v>
      </c>
      <c r="B38" s="2">
        <v>23633</v>
      </c>
      <c r="C38" s="2">
        <v>23494</v>
      </c>
      <c r="D38" s="2">
        <v>23676</v>
      </c>
      <c r="E38" s="2">
        <v>23771</v>
      </c>
      <c r="F38" s="2">
        <v>23998</v>
      </c>
      <c r="G38" s="2">
        <v>23840</v>
      </c>
      <c r="H38" s="2">
        <v>23597</v>
      </c>
      <c r="I38" s="2">
        <v>23871</v>
      </c>
      <c r="J38" s="2">
        <v>23677</v>
      </c>
      <c r="K38" s="2">
        <v>23299</v>
      </c>
      <c r="L38" s="2">
        <v>22909</v>
      </c>
      <c r="M38" s="2">
        <v>22675</v>
      </c>
      <c r="N38" s="2">
        <v>22658</v>
      </c>
      <c r="O38" s="2">
        <v>23012</v>
      </c>
      <c r="P38" s="2">
        <v>23250</v>
      </c>
      <c r="Q38" s="2">
        <v>23086</v>
      </c>
      <c r="R38" s="2">
        <v>23206</v>
      </c>
      <c r="S38" s="2">
        <v>23134</v>
      </c>
      <c r="T38" s="2">
        <v>23020</v>
      </c>
      <c r="U38" s="2">
        <v>23101</v>
      </c>
      <c r="V38" s="2">
        <v>22739</v>
      </c>
      <c r="W38" s="2">
        <v>22762</v>
      </c>
      <c r="X38" s="2">
        <v>22373</v>
      </c>
      <c r="Y38" s="2">
        <v>22249</v>
      </c>
      <c r="Z38" s="2">
        <v>22536</v>
      </c>
      <c r="AA38" s="2">
        <v>22547</v>
      </c>
      <c r="AB38" s="2">
        <v>22711</v>
      </c>
      <c r="AC38" s="2">
        <v>23172</v>
      </c>
      <c r="AD38" s="2">
        <v>23216</v>
      </c>
    </row>
    <row r="39" spans="1:30" x14ac:dyDescent="0.25">
      <c r="A39" t="s">
        <v>49</v>
      </c>
      <c r="B39" s="2">
        <v>353874</v>
      </c>
      <c r="C39" s="2">
        <v>354528</v>
      </c>
      <c r="D39" s="2">
        <v>353323</v>
      </c>
      <c r="E39" s="2">
        <v>355735</v>
      </c>
      <c r="F39" s="2">
        <v>357554</v>
      </c>
      <c r="G39" s="2">
        <v>361582</v>
      </c>
      <c r="H39" s="2">
        <v>360093</v>
      </c>
      <c r="I39" s="2">
        <v>354052</v>
      </c>
      <c r="J39" s="2">
        <v>355069</v>
      </c>
      <c r="K39" s="2">
        <v>355098</v>
      </c>
      <c r="L39" s="2">
        <v>354528</v>
      </c>
      <c r="M39" s="2">
        <v>353381</v>
      </c>
      <c r="N39" s="2">
        <v>349599</v>
      </c>
      <c r="O39" s="2">
        <v>352575</v>
      </c>
      <c r="P39" s="2">
        <v>353964</v>
      </c>
      <c r="Q39" s="2">
        <v>352214</v>
      </c>
      <c r="R39" s="2">
        <v>354637</v>
      </c>
      <c r="S39" s="2">
        <v>358681</v>
      </c>
      <c r="T39" s="2">
        <v>358333</v>
      </c>
      <c r="U39" s="2">
        <v>352647</v>
      </c>
      <c r="V39" s="2">
        <v>353430</v>
      </c>
      <c r="W39" s="2">
        <v>354075</v>
      </c>
      <c r="X39" s="2">
        <v>353290</v>
      </c>
      <c r="Y39" s="2">
        <v>351800</v>
      </c>
      <c r="Z39" s="2">
        <v>353587</v>
      </c>
      <c r="AA39" s="2">
        <v>355888</v>
      </c>
      <c r="AB39" s="2">
        <v>359724</v>
      </c>
      <c r="AC39" s="2">
        <v>365508</v>
      </c>
      <c r="AD39" s="2">
        <v>369591</v>
      </c>
    </row>
    <row r="40" spans="1:30" x14ac:dyDescent="0.25">
      <c r="A40" t="s">
        <v>50</v>
      </c>
      <c r="B40" s="2">
        <v>13384</v>
      </c>
      <c r="C40" s="2">
        <v>13381</v>
      </c>
      <c r="D40" s="2">
        <v>13500</v>
      </c>
      <c r="E40" s="2">
        <v>13476</v>
      </c>
      <c r="F40" s="2">
        <v>13751</v>
      </c>
      <c r="G40" s="2">
        <v>13322</v>
      </c>
      <c r="H40" s="2">
        <v>13275</v>
      </c>
      <c r="I40" s="2">
        <v>13498</v>
      </c>
      <c r="J40" s="2">
        <v>13510</v>
      </c>
      <c r="K40" s="2">
        <v>13452</v>
      </c>
      <c r="L40" s="2">
        <v>13285</v>
      </c>
      <c r="M40" s="2">
        <v>13104</v>
      </c>
      <c r="N40" s="2">
        <v>13200</v>
      </c>
      <c r="O40" s="2">
        <v>13458</v>
      </c>
      <c r="P40" s="2">
        <v>13460</v>
      </c>
      <c r="Q40" s="2">
        <v>13086</v>
      </c>
      <c r="R40" s="2">
        <v>13281</v>
      </c>
      <c r="S40" s="2">
        <v>12979</v>
      </c>
      <c r="T40" s="2">
        <v>13075</v>
      </c>
      <c r="U40" s="2">
        <v>13228</v>
      </c>
      <c r="V40" s="2">
        <v>13146</v>
      </c>
      <c r="W40" s="2">
        <v>13073</v>
      </c>
      <c r="X40" s="2">
        <v>13009</v>
      </c>
      <c r="Y40" s="2">
        <v>12863</v>
      </c>
      <c r="Z40" s="2">
        <v>13125</v>
      </c>
      <c r="AA40" s="2">
        <v>13156</v>
      </c>
      <c r="AB40" s="2">
        <v>13175</v>
      </c>
      <c r="AC40" s="2">
        <v>13191</v>
      </c>
      <c r="AD40" s="2">
        <v>13359</v>
      </c>
    </row>
    <row r="41" spans="1:30" x14ac:dyDescent="0.25">
      <c r="A41" t="s">
        <v>51</v>
      </c>
      <c r="B41" s="2">
        <v>5244</v>
      </c>
      <c r="C41" s="2">
        <v>5173</v>
      </c>
      <c r="D41" s="2">
        <v>5176</v>
      </c>
      <c r="E41" s="2">
        <v>5132</v>
      </c>
      <c r="F41" s="2">
        <v>5204</v>
      </c>
      <c r="G41" s="2">
        <v>5181</v>
      </c>
      <c r="H41" s="2">
        <v>5204</v>
      </c>
      <c r="I41" s="2">
        <v>5145</v>
      </c>
      <c r="J41" s="2">
        <v>5066</v>
      </c>
      <c r="K41" s="2">
        <v>4950</v>
      </c>
      <c r="L41" s="2">
        <v>4860</v>
      </c>
      <c r="M41" s="2">
        <v>4857</v>
      </c>
      <c r="N41" s="2">
        <v>4906</v>
      </c>
      <c r="O41" s="2">
        <v>4901</v>
      </c>
      <c r="P41" s="2">
        <v>4866</v>
      </c>
      <c r="Q41" s="2">
        <v>4808</v>
      </c>
      <c r="R41" s="2">
        <v>4851</v>
      </c>
      <c r="S41" s="2">
        <v>4826</v>
      </c>
      <c r="T41" s="2">
        <v>4724</v>
      </c>
      <c r="U41" s="2">
        <v>4694</v>
      </c>
      <c r="V41" s="2">
        <v>4596</v>
      </c>
      <c r="W41" s="2">
        <v>4570</v>
      </c>
      <c r="X41" s="2">
        <v>4528</v>
      </c>
      <c r="Y41" s="2">
        <v>4552</v>
      </c>
      <c r="Z41" s="2">
        <v>4653</v>
      </c>
      <c r="AA41" s="2">
        <v>4617</v>
      </c>
      <c r="AB41" s="2">
        <v>4607</v>
      </c>
      <c r="AC41" s="2">
        <v>4610</v>
      </c>
      <c r="AD41" s="2">
        <v>4636</v>
      </c>
    </row>
    <row r="42" spans="1:30" x14ac:dyDescent="0.25">
      <c r="A42" t="s">
        <v>52</v>
      </c>
      <c r="B42" s="2">
        <v>7832</v>
      </c>
      <c r="C42" s="2">
        <v>7757</v>
      </c>
      <c r="D42" s="2">
        <v>7710</v>
      </c>
      <c r="E42" s="2">
        <v>7664</v>
      </c>
      <c r="F42" s="2">
        <v>7817</v>
      </c>
      <c r="G42" s="2">
        <v>7895</v>
      </c>
      <c r="H42" s="2">
        <v>7873</v>
      </c>
      <c r="I42" s="2">
        <v>7773</v>
      </c>
      <c r="J42" s="2">
        <v>7756</v>
      </c>
      <c r="K42" s="2">
        <v>7578</v>
      </c>
      <c r="L42" s="2">
        <v>7440</v>
      </c>
      <c r="M42" s="2">
        <v>7336</v>
      </c>
      <c r="N42" s="2">
        <v>7414</v>
      </c>
      <c r="O42" s="2">
        <v>7437</v>
      </c>
      <c r="P42" s="2">
        <v>7421</v>
      </c>
      <c r="Q42" s="2">
        <v>7344</v>
      </c>
      <c r="R42" s="2">
        <v>7415</v>
      </c>
      <c r="S42" s="2">
        <v>7500</v>
      </c>
      <c r="T42" s="2">
        <v>7520</v>
      </c>
      <c r="U42" s="2">
        <v>7375</v>
      </c>
      <c r="V42" s="2">
        <v>7332</v>
      </c>
      <c r="W42" s="2">
        <v>7163</v>
      </c>
      <c r="X42" s="2">
        <v>7063</v>
      </c>
      <c r="Y42" s="2">
        <v>6991</v>
      </c>
      <c r="Z42" s="2">
        <v>7101</v>
      </c>
      <c r="AA42" s="2">
        <v>7093</v>
      </c>
      <c r="AB42" s="2">
        <v>7123</v>
      </c>
      <c r="AC42" s="2">
        <v>7215</v>
      </c>
      <c r="AD42" s="2">
        <v>7234</v>
      </c>
    </row>
    <row r="43" spans="1:30" x14ac:dyDescent="0.25">
      <c r="A43" t="s">
        <v>53</v>
      </c>
      <c r="B43" s="2">
        <v>23927</v>
      </c>
      <c r="C43" s="2">
        <v>23922</v>
      </c>
      <c r="D43" s="2">
        <v>23823</v>
      </c>
      <c r="E43" s="2">
        <v>23893</v>
      </c>
      <c r="F43" s="2">
        <v>24036</v>
      </c>
      <c r="G43" s="2">
        <v>24328</v>
      </c>
      <c r="H43" s="2">
        <v>24206</v>
      </c>
      <c r="I43" s="2">
        <v>23825</v>
      </c>
      <c r="J43" s="2">
        <v>23796</v>
      </c>
      <c r="K43" s="2">
        <v>23750</v>
      </c>
      <c r="L43" s="2">
        <v>23668</v>
      </c>
      <c r="M43" s="2">
        <v>23563</v>
      </c>
      <c r="N43" s="2">
        <v>23392</v>
      </c>
      <c r="O43" s="2">
        <v>23593</v>
      </c>
      <c r="P43" s="2">
        <v>23665</v>
      </c>
      <c r="Q43" s="2">
        <v>23479</v>
      </c>
      <c r="R43" s="2">
        <v>23649</v>
      </c>
      <c r="S43" s="2">
        <v>23950</v>
      </c>
      <c r="T43" s="2">
        <v>23964</v>
      </c>
      <c r="U43" s="2">
        <v>23558</v>
      </c>
      <c r="V43" s="2">
        <v>23526</v>
      </c>
      <c r="W43" s="2">
        <v>23552</v>
      </c>
      <c r="X43" s="2">
        <v>23459</v>
      </c>
      <c r="Y43" s="2">
        <v>23375</v>
      </c>
      <c r="Z43" s="2">
        <v>23667</v>
      </c>
      <c r="AA43" s="2">
        <v>23744</v>
      </c>
      <c r="AB43" s="2">
        <v>23997</v>
      </c>
      <c r="AC43" s="2">
        <v>24310</v>
      </c>
      <c r="AD43" s="2">
        <v>24585</v>
      </c>
    </row>
    <row r="44" spans="1:30" x14ac:dyDescent="0.25">
      <c r="A44" t="s">
        <v>54</v>
      </c>
      <c r="B44" s="2">
        <v>17177</v>
      </c>
      <c r="C44" s="2">
        <v>17180</v>
      </c>
      <c r="D44" s="2">
        <v>17485</v>
      </c>
      <c r="E44" s="2">
        <v>17196</v>
      </c>
      <c r="F44" s="2">
        <v>17232</v>
      </c>
      <c r="G44" s="2">
        <v>17331</v>
      </c>
      <c r="H44" s="2">
        <v>17323</v>
      </c>
      <c r="I44" s="2">
        <v>17199</v>
      </c>
      <c r="J44" s="2">
        <v>17243</v>
      </c>
      <c r="K44" s="2">
        <v>16769</v>
      </c>
      <c r="L44" s="2">
        <v>16791</v>
      </c>
      <c r="M44" s="2">
        <v>16615</v>
      </c>
      <c r="N44" s="2">
        <v>16409</v>
      </c>
      <c r="O44" s="2">
        <v>16592</v>
      </c>
      <c r="P44" s="2">
        <v>16674</v>
      </c>
      <c r="Q44" s="2">
        <v>16445</v>
      </c>
      <c r="R44" s="2">
        <v>16626</v>
      </c>
      <c r="S44" s="2">
        <v>16873</v>
      </c>
      <c r="T44" s="2">
        <v>16560</v>
      </c>
      <c r="U44" s="2">
        <v>16516</v>
      </c>
      <c r="V44" s="2">
        <v>16420</v>
      </c>
      <c r="W44" s="2">
        <v>16421</v>
      </c>
      <c r="X44" s="2">
        <v>16395</v>
      </c>
      <c r="Y44" s="2">
        <v>16220</v>
      </c>
      <c r="Z44" s="2">
        <v>16580</v>
      </c>
      <c r="AA44" s="2">
        <v>16714</v>
      </c>
      <c r="AB44" s="2">
        <v>16730</v>
      </c>
      <c r="AC44" s="2">
        <v>16760</v>
      </c>
      <c r="AD44" s="2">
        <v>16866</v>
      </c>
    </row>
    <row r="45" spans="1:30" x14ac:dyDescent="0.25">
      <c r="A45" t="s">
        <v>55</v>
      </c>
      <c r="B45" s="2">
        <v>17177</v>
      </c>
      <c r="C45" s="2">
        <v>17180</v>
      </c>
      <c r="D45" s="2">
        <v>17485</v>
      </c>
      <c r="E45" s="2">
        <v>17196</v>
      </c>
      <c r="F45" s="2">
        <v>17232</v>
      </c>
      <c r="G45" s="2">
        <v>17331</v>
      </c>
      <c r="H45" s="2">
        <v>17323</v>
      </c>
      <c r="I45" s="2">
        <v>17199</v>
      </c>
      <c r="J45" s="2">
        <v>17243</v>
      </c>
      <c r="K45" s="2">
        <v>16769</v>
      </c>
      <c r="L45" s="2">
        <v>16791</v>
      </c>
      <c r="M45" s="2">
        <v>16615</v>
      </c>
      <c r="N45" s="2">
        <v>16409</v>
      </c>
      <c r="O45" s="2">
        <v>16592</v>
      </c>
      <c r="P45" s="2">
        <v>16674</v>
      </c>
      <c r="Q45" s="2">
        <v>16445</v>
      </c>
      <c r="R45" s="2">
        <v>16626</v>
      </c>
      <c r="S45" s="2">
        <v>16873</v>
      </c>
      <c r="T45" s="2">
        <v>16560</v>
      </c>
      <c r="U45" s="2">
        <v>16516</v>
      </c>
      <c r="V45" s="2">
        <v>16420</v>
      </c>
      <c r="W45" s="2">
        <v>16421</v>
      </c>
      <c r="X45" s="2">
        <v>16395</v>
      </c>
      <c r="Y45" s="2">
        <v>16220</v>
      </c>
      <c r="Z45" s="2">
        <v>16580</v>
      </c>
      <c r="AA45" s="2">
        <v>16714</v>
      </c>
      <c r="AB45" s="2">
        <v>16730</v>
      </c>
      <c r="AC45" s="2">
        <v>16760</v>
      </c>
      <c r="AD45" s="2">
        <v>16866</v>
      </c>
    </row>
    <row r="46" spans="1:30" x14ac:dyDescent="0.25">
      <c r="A46" t="s">
        <v>56</v>
      </c>
      <c r="B46" s="2">
        <v>18358</v>
      </c>
      <c r="C46" s="2">
        <v>18327</v>
      </c>
      <c r="D46" s="2">
        <v>18325</v>
      </c>
      <c r="E46" s="2">
        <v>18290</v>
      </c>
      <c r="F46" s="2">
        <v>18424</v>
      </c>
      <c r="G46" s="2">
        <v>18556</v>
      </c>
      <c r="H46" s="2">
        <v>18397</v>
      </c>
      <c r="I46" s="2">
        <v>18287</v>
      </c>
      <c r="J46" s="2">
        <v>18180</v>
      </c>
      <c r="K46" s="2">
        <v>17961</v>
      </c>
      <c r="L46" s="2">
        <v>17970</v>
      </c>
      <c r="M46" s="2">
        <v>17867</v>
      </c>
      <c r="N46" s="2">
        <v>17616</v>
      </c>
      <c r="O46" s="2">
        <v>17717</v>
      </c>
      <c r="P46" s="2">
        <v>17705</v>
      </c>
      <c r="Q46" s="2">
        <v>17488</v>
      </c>
      <c r="R46" s="2">
        <v>17624</v>
      </c>
      <c r="S46" s="2">
        <v>17806</v>
      </c>
      <c r="T46" s="2">
        <v>17785</v>
      </c>
      <c r="U46" s="2">
        <v>17649</v>
      </c>
      <c r="V46" s="2">
        <v>17499</v>
      </c>
      <c r="W46" s="2">
        <v>17520</v>
      </c>
      <c r="X46" s="2">
        <v>17392</v>
      </c>
      <c r="Y46" s="2">
        <v>17260</v>
      </c>
      <c r="Z46" s="2">
        <v>17560</v>
      </c>
      <c r="AA46" s="2">
        <v>17560</v>
      </c>
      <c r="AB46" s="2">
        <v>17545</v>
      </c>
      <c r="AC46" s="2">
        <v>17666</v>
      </c>
      <c r="AD46" s="2">
        <v>17809</v>
      </c>
    </row>
    <row r="47" spans="1:30" x14ac:dyDescent="0.25">
      <c r="A47" t="s">
        <v>57</v>
      </c>
      <c r="B47" s="2">
        <v>7352</v>
      </c>
      <c r="C47" s="2">
        <v>7312</v>
      </c>
      <c r="D47" s="2">
        <v>7429</v>
      </c>
      <c r="E47" s="2">
        <v>7417</v>
      </c>
      <c r="F47" s="2">
        <v>7545</v>
      </c>
      <c r="G47" s="2">
        <v>7673</v>
      </c>
      <c r="H47" s="2">
        <v>7311</v>
      </c>
      <c r="I47" s="2">
        <v>7632</v>
      </c>
      <c r="J47" s="2">
        <v>7569</v>
      </c>
      <c r="K47" s="2">
        <v>7457</v>
      </c>
      <c r="L47" s="2">
        <v>7305</v>
      </c>
      <c r="M47" s="2">
        <v>7204</v>
      </c>
      <c r="N47" s="2">
        <v>7053</v>
      </c>
      <c r="O47" s="2">
        <v>7199</v>
      </c>
      <c r="P47" s="2">
        <v>7151</v>
      </c>
      <c r="Q47" s="2">
        <v>7059</v>
      </c>
      <c r="R47" s="2">
        <v>7200</v>
      </c>
      <c r="S47" s="2">
        <v>7249</v>
      </c>
      <c r="T47" s="2">
        <v>6967</v>
      </c>
      <c r="U47" s="2">
        <v>7156</v>
      </c>
      <c r="V47" s="2">
        <v>7105</v>
      </c>
      <c r="W47" s="2">
        <v>7143</v>
      </c>
      <c r="X47" s="2">
        <v>6989</v>
      </c>
      <c r="Y47" s="2">
        <v>6889</v>
      </c>
      <c r="Z47" s="2">
        <v>6977</v>
      </c>
      <c r="AA47" s="2">
        <v>6965</v>
      </c>
      <c r="AB47" s="2">
        <v>7084</v>
      </c>
      <c r="AC47" s="2">
        <v>7136</v>
      </c>
      <c r="AD47" s="2">
        <v>7248</v>
      </c>
    </row>
    <row r="48" spans="1:30" x14ac:dyDescent="0.25">
      <c r="A48" t="s">
        <v>58</v>
      </c>
      <c r="B48" s="2">
        <v>36729</v>
      </c>
      <c r="C48" s="2">
        <v>36917</v>
      </c>
      <c r="D48" s="2">
        <v>36828</v>
      </c>
      <c r="E48" s="2">
        <v>37147</v>
      </c>
      <c r="F48" s="2">
        <v>37354</v>
      </c>
      <c r="G48" s="2">
        <v>37701</v>
      </c>
      <c r="H48" s="2">
        <v>37644</v>
      </c>
      <c r="I48" s="2">
        <v>37118</v>
      </c>
      <c r="J48" s="2">
        <v>37118</v>
      </c>
      <c r="K48" s="2">
        <v>37183</v>
      </c>
      <c r="L48" s="2">
        <v>37167</v>
      </c>
      <c r="M48" s="2">
        <v>37004</v>
      </c>
      <c r="N48" s="2">
        <v>36555</v>
      </c>
      <c r="O48" s="2">
        <v>36910</v>
      </c>
      <c r="P48" s="2">
        <v>37054</v>
      </c>
      <c r="Q48" s="2">
        <v>36925</v>
      </c>
      <c r="R48" s="2">
        <v>37152</v>
      </c>
      <c r="S48" s="2">
        <v>37537</v>
      </c>
      <c r="T48" s="2">
        <v>37512</v>
      </c>
      <c r="U48" s="2">
        <v>36960</v>
      </c>
      <c r="V48" s="2">
        <v>37011</v>
      </c>
      <c r="W48" s="2">
        <v>37122</v>
      </c>
      <c r="X48" s="2">
        <v>36978</v>
      </c>
      <c r="Y48" s="2">
        <v>36792</v>
      </c>
      <c r="Z48" s="2">
        <v>36918</v>
      </c>
      <c r="AA48" s="2">
        <v>37209</v>
      </c>
      <c r="AB48" s="2">
        <v>37670</v>
      </c>
      <c r="AC48" s="2">
        <v>38347</v>
      </c>
      <c r="AD48" s="2">
        <v>38699</v>
      </c>
    </row>
    <row r="49" spans="1:30" x14ac:dyDescent="0.25">
      <c r="A49" t="s">
        <v>11</v>
      </c>
      <c r="B49" s="2">
        <v>19689</v>
      </c>
      <c r="C49" s="2">
        <v>19631</v>
      </c>
      <c r="D49" s="2">
        <v>19898</v>
      </c>
      <c r="E49" s="2">
        <v>19850</v>
      </c>
      <c r="F49" s="2">
        <v>20374</v>
      </c>
      <c r="G49" s="2">
        <v>19836</v>
      </c>
      <c r="H49" s="2">
        <v>19668</v>
      </c>
      <c r="I49" s="2">
        <v>19523</v>
      </c>
      <c r="J49" s="2">
        <v>19723</v>
      </c>
      <c r="K49" s="2">
        <v>19644</v>
      </c>
      <c r="L49" s="2">
        <v>19302</v>
      </c>
      <c r="M49" s="2">
        <v>19123</v>
      </c>
      <c r="N49" s="2">
        <v>19329</v>
      </c>
      <c r="O49" s="2">
        <v>19714</v>
      </c>
      <c r="P49" s="2">
        <v>19567</v>
      </c>
      <c r="Q49" s="2">
        <v>19596</v>
      </c>
      <c r="R49" s="2">
        <v>19877</v>
      </c>
      <c r="S49" s="2">
        <v>19545</v>
      </c>
      <c r="T49" s="2">
        <v>19593</v>
      </c>
      <c r="U49" s="2">
        <v>19531</v>
      </c>
      <c r="V49" s="2">
        <v>19639</v>
      </c>
      <c r="W49" s="2">
        <v>19642</v>
      </c>
      <c r="X49" s="2">
        <v>19528</v>
      </c>
      <c r="Y49" s="2">
        <v>19170</v>
      </c>
      <c r="Z49" s="2">
        <v>19464</v>
      </c>
      <c r="AA49" s="2">
        <v>19730</v>
      </c>
      <c r="AB49" s="2">
        <v>19655</v>
      </c>
      <c r="AC49" s="2">
        <v>19944</v>
      </c>
      <c r="AD49" s="2">
        <v>20035</v>
      </c>
    </row>
    <row r="50" spans="1:30" x14ac:dyDescent="0.25">
      <c r="A50" t="s">
        <v>59</v>
      </c>
      <c r="B50" s="2">
        <v>15862</v>
      </c>
      <c r="C50" s="2">
        <v>15871</v>
      </c>
      <c r="D50" s="2">
        <v>15831</v>
      </c>
      <c r="E50" s="2">
        <v>15952</v>
      </c>
      <c r="F50" s="2">
        <v>16068</v>
      </c>
      <c r="G50" s="2">
        <v>16252</v>
      </c>
      <c r="H50" s="2">
        <v>16261</v>
      </c>
      <c r="I50" s="2">
        <v>15926</v>
      </c>
      <c r="J50" s="2">
        <v>15922</v>
      </c>
      <c r="K50" s="2">
        <v>15926</v>
      </c>
      <c r="L50" s="2">
        <v>15917</v>
      </c>
      <c r="M50" s="2">
        <v>15833</v>
      </c>
      <c r="N50" s="2">
        <v>15645</v>
      </c>
      <c r="O50" s="2">
        <v>15767</v>
      </c>
      <c r="P50" s="2">
        <v>15814</v>
      </c>
      <c r="Q50" s="2">
        <v>15755</v>
      </c>
      <c r="R50" s="2">
        <v>15885</v>
      </c>
      <c r="S50" s="2">
        <v>16065</v>
      </c>
      <c r="T50" s="2">
        <v>16124</v>
      </c>
      <c r="U50" s="2">
        <v>15847</v>
      </c>
      <c r="V50" s="2">
        <v>15804</v>
      </c>
      <c r="W50" s="2">
        <v>15839</v>
      </c>
      <c r="X50" s="2">
        <v>15777</v>
      </c>
      <c r="Y50" s="2">
        <v>15747</v>
      </c>
      <c r="Z50" s="2">
        <v>15875</v>
      </c>
      <c r="AA50" s="2">
        <v>15985</v>
      </c>
      <c r="AB50" s="2">
        <v>16161</v>
      </c>
      <c r="AC50" s="2">
        <v>16391</v>
      </c>
      <c r="AD50" s="2">
        <v>16566</v>
      </c>
    </row>
    <row r="51" spans="1:30" x14ac:dyDescent="0.25">
      <c r="A51" t="s">
        <v>60</v>
      </c>
      <c r="B51" s="2">
        <v>19688</v>
      </c>
      <c r="C51" s="2">
        <v>19722</v>
      </c>
      <c r="D51" s="2">
        <v>19657</v>
      </c>
      <c r="E51" s="2">
        <v>19735</v>
      </c>
      <c r="F51" s="2">
        <v>19821</v>
      </c>
      <c r="G51" s="2">
        <v>20012</v>
      </c>
      <c r="H51" s="2">
        <v>19824</v>
      </c>
      <c r="I51" s="2">
        <v>19373</v>
      </c>
      <c r="J51" s="2">
        <v>19423</v>
      </c>
      <c r="K51" s="2">
        <v>19241</v>
      </c>
      <c r="L51" s="2">
        <v>19407</v>
      </c>
      <c r="M51" s="2">
        <v>19329</v>
      </c>
      <c r="N51" s="2">
        <v>19002</v>
      </c>
      <c r="O51" s="2">
        <v>19078</v>
      </c>
      <c r="P51" s="2">
        <v>19180</v>
      </c>
      <c r="Q51" s="2">
        <v>19073</v>
      </c>
      <c r="R51" s="2">
        <v>19156</v>
      </c>
      <c r="S51" s="2">
        <v>19384</v>
      </c>
      <c r="T51" s="2">
        <v>19316</v>
      </c>
      <c r="U51" s="2">
        <v>18965</v>
      </c>
      <c r="V51" s="2">
        <v>18879</v>
      </c>
      <c r="W51" s="2">
        <v>18935</v>
      </c>
      <c r="X51" s="2">
        <v>18871</v>
      </c>
      <c r="Y51" s="2">
        <v>18887</v>
      </c>
      <c r="Z51" s="2">
        <v>19009</v>
      </c>
      <c r="AA51" s="2">
        <v>19136</v>
      </c>
      <c r="AB51" s="2">
        <v>19195</v>
      </c>
      <c r="AC51" s="2">
        <v>19464</v>
      </c>
      <c r="AD51" s="2">
        <v>19596</v>
      </c>
    </row>
    <row r="52" spans="1:30" x14ac:dyDescent="0.25">
      <c r="A52" t="s">
        <v>61</v>
      </c>
      <c r="B52" s="2">
        <v>22567</v>
      </c>
      <c r="C52" s="2">
        <v>22306</v>
      </c>
      <c r="D52" s="2">
        <v>22278</v>
      </c>
      <c r="E52" s="2">
        <v>22081</v>
      </c>
      <c r="F52" s="2">
        <v>22328</v>
      </c>
      <c r="G52" s="2">
        <v>22785</v>
      </c>
      <c r="H52" s="2">
        <v>22568</v>
      </c>
      <c r="I52" s="2">
        <v>22188</v>
      </c>
      <c r="J52" s="2">
        <v>22027</v>
      </c>
      <c r="K52" s="2">
        <v>21776</v>
      </c>
      <c r="L52" s="2">
        <v>21655</v>
      </c>
      <c r="M52" s="2">
        <v>21390</v>
      </c>
      <c r="N52" s="2">
        <v>21395</v>
      </c>
      <c r="O52" s="2">
        <v>21375</v>
      </c>
      <c r="P52" s="2">
        <v>21340</v>
      </c>
      <c r="Q52" s="2">
        <v>20965</v>
      </c>
      <c r="R52" s="2">
        <v>21208</v>
      </c>
      <c r="S52" s="2">
        <v>21640</v>
      </c>
      <c r="T52" s="2">
        <v>21541</v>
      </c>
      <c r="U52" s="2">
        <v>21106</v>
      </c>
      <c r="V52" s="2">
        <v>20842</v>
      </c>
      <c r="W52" s="2">
        <v>20827</v>
      </c>
      <c r="X52" s="2">
        <v>20730</v>
      </c>
      <c r="Y52" s="2">
        <v>20588</v>
      </c>
      <c r="Z52" s="2">
        <v>20910</v>
      </c>
      <c r="AA52" s="2">
        <v>21105</v>
      </c>
      <c r="AB52" s="2">
        <v>21106</v>
      </c>
      <c r="AC52" s="2">
        <v>21223</v>
      </c>
      <c r="AD52" s="2">
        <v>21352</v>
      </c>
    </row>
    <row r="53" spans="1:30" x14ac:dyDescent="0.25">
      <c r="A53" t="s">
        <v>62</v>
      </c>
      <c r="B53" s="2">
        <v>14021</v>
      </c>
      <c r="C53" s="2">
        <v>14017</v>
      </c>
      <c r="D53" s="2">
        <v>13976</v>
      </c>
      <c r="E53" s="2">
        <v>14035</v>
      </c>
      <c r="F53" s="2">
        <v>14196</v>
      </c>
      <c r="G53" s="2">
        <v>14247</v>
      </c>
      <c r="H53" s="2">
        <v>14050</v>
      </c>
      <c r="I53" s="2">
        <v>14196</v>
      </c>
      <c r="J53" s="2">
        <v>14191</v>
      </c>
      <c r="K53" s="2">
        <v>14328</v>
      </c>
      <c r="L53" s="2">
        <v>14267</v>
      </c>
      <c r="M53" s="2">
        <v>14221</v>
      </c>
      <c r="N53" s="2">
        <v>14230</v>
      </c>
      <c r="O53" s="2">
        <v>14366</v>
      </c>
      <c r="P53" s="2">
        <v>14321</v>
      </c>
      <c r="Q53" s="2">
        <v>14178</v>
      </c>
      <c r="R53" s="2">
        <v>14257</v>
      </c>
      <c r="S53" s="2">
        <v>14275</v>
      </c>
      <c r="T53" s="2">
        <v>14136</v>
      </c>
      <c r="U53" s="2">
        <v>14224</v>
      </c>
      <c r="V53" s="2">
        <v>14191</v>
      </c>
      <c r="W53" s="2">
        <v>14233</v>
      </c>
      <c r="X53" s="2">
        <v>14129</v>
      </c>
      <c r="Y53" s="2">
        <v>13988</v>
      </c>
      <c r="Z53" s="2">
        <v>14219</v>
      </c>
      <c r="AA53" s="2">
        <v>14333</v>
      </c>
      <c r="AB53" s="2">
        <v>14405</v>
      </c>
      <c r="AC53" s="2">
        <v>14584</v>
      </c>
      <c r="AD53" s="2">
        <v>14674</v>
      </c>
    </row>
    <row r="54" spans="1:30" x14ac:dyDescent="0.25">
      <c r="A54" t="s">
        <v>63</v>
      </c>
      <c r="B54" s="2">
        <v>9583</v>
      </c>
      <c r="C54" s="2">
        <v>9564</v>
      </c>
      <c r="D54" s="2">
        <v>9528</v>
      </c>
      <c r="E54" s="2">
        <v>9463</v>
      </c>
      <c r="F54" s="2">
        <v>9504</v>
      </c>
      <c r="G54" s="2">
        <v>9593</v>
      </c>
      <c r="H54" s="2">
        <v>9579</v>
      </c>
      <c r="I54" s="2">
        <v>9455</v>
      </c>
      <c r="J54" s="2">
        <v>9393</v>
      </c>
      <c r="K54" s="2">
        <v>9340</v>
      </c>
      <c r="L54" s="2">
        <v>9240</v>
      </c>
      <c r="M54" s="2">
        <v>9171</v>
      </c>
      <c r="N54" s="2">
        <v>9154</v>
      </c>
      <c r="O54" s="2">
        <v>9220</v>
      </c>
      <c r="P54" s="2">
        <v>9222</v>
      </c>
      <c r="Q54" s="2">
        <v>9091</v>
      </c>
      <c r="R54" s="2">
        <v>9163</v>
      </c>
      <c r="S54" s="2">
        <v>9228</v>
      </c>
      <c r="T54" s="2">
        <v>9271</v>
      </c>
      <c r="U54" s="2">
        <v>9123</v>
      </c>
      <c r="V54" s="2">
        <v>9092</v>
      </c>
      <c r="W54" s="2">
        <v>9157</v>
      </c>
      <c r="X54" s="2">
        <v>9127</v>
      </c>
      <c r="Y54" s="2">
        <v>8997</v>
      </c>
      <c r="Z54" s="2">
        <v>9120</v>
      </c>
      <c r="AA54" s="2">
        <v>9174</v>
      </c>
      <c r="AB54" s="2">
        <v>9217</v>
      </c>
      <c r="AC54" s="2">
        <v>9351</v>
      </c>
      <c r="AD54" s="2">
        <v>9417</v>
      </c>
    </row>
    <row r="55" spans="1:30" x14ac:dyDescent="0.25">
      <c r="A55" t="s">
        <v>64</v>
      </c>
      <c r="B55" s="2">
        <v>30805</v>
      </c>
      <c r="C55" s="2">
        <v>30644</v>
      </c>
      <c r="D55" s="2">
        <v>30493</v>
      </c>
      <c r="E55" s="2">
        <v>30440</v>
      </c>
      <c r="F55" s="2">
        <v>30741</v>
      </c>
      <c r="G55" s="2">
        <v>30715</v>
      </c>
      <c r="H55" s="2">
        <v>30567</v>
      </c>
      <c r="I55" s="2">
        <v>30685</v>
      </c>
      <c r="J55" s="2">
        <v>30595</v>
      </c>
      <c r="K55" s="2">
        <v>30332</v>
      </c>
      <c r="L55" s="2">
        <v>30054</v>
      </c>
      <c r="M55" s="2">
        <v>29847</v>
      </c>
      <c r="N55" s="2">
        <v>29969</v>
      </c>
      <c r="O55" s="2">
        <v>30110</v>
      </c>
      <c r="P55" s="2">
        <v>30255</v>
      </c>
      <c r="Q55" s="2">
        <v>28913</v>
      </c>
      <c r="R55" s="2">
        <v>29151</v>
      </c>
      <c r="S55" s="2">
        <v>28907</v>
      </c>
      <c r="T55" s="2">
        <v>29406</v>
      </c>
      <c r="U55" s="2">
        <v>29650</v>
      </c>
      <c r="V55" s="2">
        <v>29356</v>
      </c>
      <c r="W55" s="2">
        <v>29839</v>
      </c>
      <c r="X55" s="2">
        <v>29576</v>
      </c>
      <c r="Y55" s="2">
        <v>29346</v>
      </c>
      <c r="Z55" s="2">
        <v>29864</v>
      </c>
      <c r="AA55" s="2">
        <v>29792</v>
      </c>
      <c r="AB55" s="2">
        <v>29698</v>
      </c>
      <c r="AC55" s="2">
        <v>29741</v>
      </c>
      <c r="AD55" s="2">
        <v>29843</v>
      </c>
    </row>
    <row r="56" spans="1:30" x14ac:dyDescent="0.25">
      <c r="A56" t="s">
        <v>65</v>
      </c>
      <c r="B56" s="2">
        <v>30805</v>
      </c>
      <c r="C56" s="2">
        <v>30644</v>
      </c>
      <c r="D56" s="2">
        <v>30493</v>
      </c>
      <c r="E56" s="2">
        <v>30440</v>
      </c>
      <c r="F56" s="2">
        <v>30741</v>
      </c>
      <c r="G56" s="2">
        <v>30715</v>
      </c>
      <c r="H56" s="2">
        <v>30567</v>
      </c>
      <c r="I56" s="2">
        <v>30685</v>
      </c>
      <c r="J56" s="2">
        <v>30595</v>
      </c>
      <c r="K56" s="2">
        <v>30332</v>
      </c>
      <c r="L56" s="2">
        <v>30054</v>
      </c>
      <c r="M56" s="2">
        <v>29847</v>
      </c>
      <c r="N56" s="2">
        <v>29969</v>
      </c>
      <c r="O56" s="2">
        <v>30110</v>
      </c>
      <c r="P56" s="2">
        <v>30255</v>
      </c>
      <c r="Q56" s="2">
        <v>28913</v>
      </c>
      <c r="R56" s="2">
        <v>29151</v>
      </c>
      <c r="S56" s="2">
        <v>28907</v>
      </c>
      <c r="T56" s="2">
        <v>29406</v>
      </c>
      <c r="U56" s="2">
        <v>29650</v>
      </c>
      <c r="V56" s="2">
        <v>29356</v>
      </c>
      <c r="W56" s="2">
        <v>29839</v>
      </c>
      <c r="X56" s="2">
        <v>29576</v>
      </c>
      <c r="Y56" s="2">
        <v>29346</v>
      </c>
      <c r="Z56" s="2">
        <v>29864</v>
      </c>
      <c r="AA56" s="2">
        <v>29792</v>
      </c>
      <c r="AB56" s="2">
        <v>29698</v>
      </c>
      <c r="AC56" s="2">
        <v>29741</v>
      </c>
      <c r="AD56" s="2">
        <v>29843</v>
      </c>
    </row>
    <row r="57" spans="1:30" x14ac:dyDescent="0.25">
      <c r="A57" t="s">
        <v>66</v>
      </c>
      <c r="B57" s="2">
        <v>5357</v>
      </c>
      <c r="C57" s="2">
        <v>5379</v>
      </c>
      <c r="D57" s="2">
        <v>5370</v>
      </c>
      <c r="E57" s="2">
        <v>5324</v>
      </c>
      <c r="F57" s="2">
        <v>5627</v>
      </c>
      <c r="G57" s="2">
        <v>5406</v>
      </c>
      <c r="H57" s="2">
        <v>5369</v>
      </c>
      <c r="I57" s="2">
        <v>5524</v>
      </c>
      <c r="J57" s="2">
        <v>5412</v>
      </c>
      <c r="K57" s="2">
        <v>5231</v>
      </c>
      <c r="L57" s="2">
        <v>5053</v>
      </c>
      <c r="M57" s="2">
        <v>4981</v>
      </c>
      <c r="N57" s="2">
        <v>5081</v>
      </c>
      <c r="O57" s="2">
        <v>5180</v>
      </c>
      <c r="P57" s="2">
        <v>5177</v>
      </c>
      <c r="Q57" s="2">
        <v>5122</v>
      </c>
      <c r="R57" s="2">
        <v>5152</v>
      </c>
      <c r="S57" s="2">
        <v>4955</v>
      </c>
      <c r="T57" s="2">
        <v>4958</v>
      </c>
      <c r="U57" s="2">
        <v>5152</v>
      </c>
      <c r="V57" s="2">
        <v>5020</v>
      </c>
      <c r="W57" s="2">
        <v>5051</v>
      </c>
      <c r="X57" s="2">
        <v>4971</v>
      </c>
      <c r="Y57" s="2">
        <v>4945</v>
      </c>
      <c r="Z57" s="2">
        <v>5065</v>
      </c>
      <c r="AA57" s="2">
        <v>5055</v>
      </c>
      <c r="AB57" s="2">
        <v>5101</v>
      </c>
      <c r="AC57" s="2">
        <v>5113</v>
      </c>
      <c r="AD57" s="2">
        <v>5118</v>
      </c>
    </row>
    <row r="58" spans="1:30" x14ac:dyDescent="0.25">
      <c r="A58" t="s">
        <v>67</v>
      </c>
      <c r="B58" s="2">
        <v>27296</v>
      </c>
      <c r="C58" s="2">
        <v>27159</v>
      </c>
      <c r="D58" s="2">
        <v>27277</v>
      </c>
      <c r="E58" s="2">
        <v>27158</v>
      </c>
      <c r="F58" s="2">
        <v>27381</v>
      </c>
      <c r="G58" s="2">
        <v>27374</v>
      </c>
      <c r="H58" s="2">
        <v>27090</v>
      </c>
      <c r="I58" s="2">
        <v>26860</v>
      </c>
      <c r="J58" s="2">
        <v>26858</v>
      </c>
      <c r="K58" s="2">
        <v>26885</v>
      </c>
      <c r="L58" s="2">
        <v>26663</v>
      </c>
      <c r="M58" s="2">
        <v>26442</v>
      </c>
      <c r="N58" s="2">
        <v>26132</v>
      </c>
      <c r="O58" s="2">
        <v>26304</v>
      </c>
      <c r="P58" s="2">
        <v>26524</v>
      </c>
      <c r="Q58" s="2">
        <v>26209</v>
      </c>
      <c r="R58" s="2">
        <v>26475</v>
      </c>
      <c r="S58" s="2">
        <v>26439</v>
      </c>
      <c r="T58" s="2">
        <v>26600</v>
      </c>
      <c r="U58" s="2">
        <v>26192</v>
      </c>
      <c r="V58" s="2">
        <v>26086</v>
      </c>
      <c r="W58" s="2">
        <v>26377</v>
      </c>
      <c r="X58" s="2">
        <v>26245</v>
      </c>
      <c r="Y58" s="2">
        <v>25946</v>
      </c>
      <c r="Z58" s="2">
        <v>26164</v>
      </c>
      <c r="AA58" s="2">
        <v>26449</v>
      </c>
      <c r="AB58" s="2">
        <v>26707</v>
      </c>
      <c r="AC58" s="2">
        <v>27066</v>
      </c>
      <c r="AD58" s="2">
        <v>27129</v>
      </c>
    </row>
    <row r="59" spans="1:30" x14ac:dyDescent="0.25">
      <c r="A59" t="s">
        <v>68</v>
      </c>
      <c r="B59" s="2">
        <v>171123</v>
      </c>
      <c r="C59" s="2">
        <v>170583</v>
      </c>
      <c r="D59" s="2">
        <v>169680</v>
      </c>
      <c r="E59" s="2">
        <v>170210</v>
      </c>
      <c r="F59" s="2">
        <v>170089</v>
      </c>
      <c r="G59" s="2">
        <v>171750</v>
      </c>
      <c r="H59" s="2">
        <v>171718</v>
      </c>
      <c r="I59" s="2">
        <v>168013</v>
      </c>
      <c r="J59" s="2">
        <v>168289</v>
      </c>
      <c r="K59" s="2">
        <v>166942</v>
      </c>
      <c r="L59" s="2">
        <v>165564</v>
      </c>
      <c r="M59" s="2">
        <v>164912</v>
      </c>
      <c r="N59" s="2">
        <v>163254</v>
      </c>
      <c r="O59" s="2">
        <v>163281</v>
      </c>
      <c r="P59" s="2">
        <v>164253</v>
      </c>
      <c r="Q59" s="2">
        <v>163238</v>
      </c>
      <c r="R59" s="2">
        <v>163334</v>
      </c>
      <c r="S59" s="2">
        <v>165532</v>
      </c>
      <c r="T59" s="2">
        <v>166266</v>
      </c>
      <c r="U59" s="2">
        <v>162368</v>
      </c>
      <c r="V59" s="2">
        <v>162406</v>
      </c>
      <c r="W59" s="2">
        <v>162797</v>
      </c>
      <c r="X59" s="2">
        <v>161867</v>
      </c>
      <c r="Y59" s="2">
        <v>161078</v>
      </c>
      <c r="Z59" s="2">
        <v>163303</v>
      </c>
      <c r="AA59" s="2">
        <v>164356</v>
      </c>
      <c r="AB59" s="2">
        <v>165767</v>
      </c>
      <c r="AC59" s="2">
        <v>168363</v>
      </c>
      <c r="AD59" s="2">
        <v>169865</v>
      </c>
    </row>
    <row r="60" spans="1:30" x14ac:dyDescent="0.25">
      <c r="A60" t="s">
        <v>69</v>
      </c>
      <c r="B60" s="2">
        <v>2167</v>
      </c>
      <c r="C60" s="2">
        <v>2162</v>
      </c>
      <c r="D60" s="2">
        <v>2154</v>
      </c>
      <c r="E60" s="2">
        <v>2183</v>
      </c>
      <c r="F60" s="2">
        <v>2226</v>
      </c>
      <c r="G60" s="2">
        <v>2107</v>
      </c>
      <c r="H60" s="2">
        <v>2119</v>
      </c>
      <c r="I60" s="2">
        <v>2253</v>
      </c>
      <c r="J60" s="2">
        <v>2193</v>
      </c>
      <c r="K60" s="2">
        <v>2137</v>
      </c>
      <c r="L60" s="2">
        <v>2085</v>
      </c>
      <c r="M60" s="2">
        <v>2056</v>
      </c>
      <c r="N60" s="2">
        <v>2053</v>
      </c>
      <c r="O60" s="2">
        <v>2066</v>
      </c>
      <c r="P60" s="2">
        <v>2081</v>
      </c>
      <c r="Q60" s="2">
        <v>2051</v>
      </c>
      <c r="R60" s="2">
        <v>2123</v>
      </c>
      <c r="S60" s="2">
        <v>2006</v>
      </c>
      <c r="T60" s="2">
        <v>1988</v>
      </c>
      <c r="U60" s="2">
        <v>2124</v>
      </c>
      <c r="V60" s="2">
        <v>2089</v>
      </c>
      <c r="W60" s="2">
        <v>2069</v>
      </c>
      <c r="X60" s="2">
        <v>2030</v>
      </c>
      <c r="Y60" s="2">
        <v>2013</v>
      </c>
      <c r="Z60" s="2">
        <v>2065</v>
      </c>
      <c r="AA60" s="2">
        <v>2062</v>
      </c>
      <c r="AB60" s="2">
        <v>2064</v>
      </c>
      <c r="AC60" s="2">
        <v>2102</v>
      </c>
      <c r="AD60" s="2">
        <v>2153</v>
      </c>
    </row>
    <row r="61" spans="1:30" x14ac:dyDescent="0.25">
      <c r="A61" t="s">
        <v>70</v>
      </c>
      <c r="B61" s="2">
        <v>9808</v>
      </c>
      <c r="C61" s="2">
        <v>9825</v>
      </c>
      <c r="D61" s="2">
        <v>9790</v>
      </c>
      <c r="E61" s="2">
        <v>9811</v>
      </c>
      <c r="F61" s="2">
        <v>9959</v>
      </c>
      <c r="G61" s="2">
        <v>9947</v>
      </c>
      <c r="H61" s="2">
        <v>9901</v>
      </c>
      <c r="I61" s="2">
        <v>9913</v>
      </c>
      <c r="J61" s="2">
        <v>9833</v>
      </c>
      <c r="K61" s="2">
        <v>9774</v>
      </c>
      <c r="L61" s="2">
        <v>9658</v>
      </c>
      <c r="M61" s="2">
        <v>9599</v>
      </c>
      <c r="N61" s="2">
        <v>9543</v>
      </c>
      <c r="O61" s="2">
        <v>9599</v>
      </c>
      <c r="P61" s="2">
        <v>9627</v>
      </c>
      <c r="Q61" s="2">
        <v>9517</v>
      </c>
      <c r="R61" s="2">
        <v>9548</v>
      </c>
      <c r="S61" s="2">
        <v>9619</v>
      </c>
      <c r="T61" s="2">
        <v>9595</v>
      </c>
      <c r="U61" s="2">
        <v>9555</v>
      </c>
      <c r="V61" s="2">
        <v>9414</v>
      </c>
      <c r="W61" s="2">
        <v>9426</v>
      </c>
      <c r="X61" s="2">
        <v>9383</v>
      </c>
      <c r="Y61" s="2">
        <v>9295</v>
      </c>
      <c r="Z61" s="2">
        <v>9507</v>
      </c>
      <c r="AA61" s="2">
        <v>9499</v>
      </c>
      <c r="AB61" s="2">
        <v>9530</v>
      </c>
      <c r="AC61" s="2">
        <v>9526</v>
      </c>
      <c r="AD61" s="2">
        <v>9637</v>
      </c>
    </row>
    <row r="62" spans="1:30" x14ac:dyDescent="0.25">
      <c r="A62" t="s">
        <v>71</v>
      </c>
      <c r="B62" s="2">
        <v>11148</v>
      </c>
      <c r="C62" s="2">
        <v>11060</v>
      </c>
      <c r="D62" s="2">
        <v>11136</v>
      </c>
      <c r="E62" s="2">
        <v>11136</v>
      </c>
      <c r="F62" s="2">
        <v>11266</v>
      </c>
      <c r="G62" s="2">
        <v>11325</v>
      </c>
      <c r="H62" s="2">
        <v>11091</v>
      </c>
      <c r="I62" s="2">
        <v>11051</v>
      </c>
      <c r="J62" s="2">
        <v>10933</v>
      </c>
      <c r="K62" s="2">
        <v>10807</v>
      </c>
      <c r="L62" s="2">
        <v>10617</v>
      </c>
      <c r="M62" s="2">
        <v>10623</v>
      </c>
      <c r="N62" s="2">
        <v>10575</v>
      </c>
      <c r="O62" s="2">
        <v>10650</v>
      </c>
      <c r="P62" s="2">
        <v>10688</v>
      </c>
      <c r="Q62" s="2">
        <v>10467</v>
      </c>
      <c r="R62" s="2">
        <v>10466</v>
      </c>
      <c r="S62" s="2">
        <v>10504</v>
      </c>
      <c r="T62" s="2">
        <v>10577</v>
      </c>
      <c r="U62" s="2">
        <v>10395</v>
      </c>
      <c r="V62" s="2">
        <v>10326</v>
      </c>
      <c r="W62" s="2">
        <v>10227</v>
      </c>
      <c r="X62" s="2">
        <v>10151</v>
      </c>
      <c r="Y62" s="2">
        <v>10085</v>
      </c>
      <c r="Z62" s="2">
        <v>10321</v>
      </c>
      <c r="AA62" s="2">
        <v>10321</v>
      </c>
      <c r="AB62" s="2">
        <v>10402</v>
      </c>
      <c r="AC62" s="2">
        <v>10495</v>
      </c>
      <c r="AD62" s="2">
        <v>10567</v>
      </c>
    </row>
    <row r="63" spans="1:30" x14ac:dyDescent="0.25">
      <c r="A63" t="s">
        <v>72</v>
      </c>
      <c r="B63" s="2">
        <v>25084</v>
      </c>
      <c r="C63" s="2">
        <v>24928</v>
      </c>
      <c r="D63" s="2">
        <v>25005</v>
      </c>
      <c r="E63" s="2">
        <v>24686</v>
      </c>
      <c r="F63" s="2">
        <v>24996</v>
      </c>
      <c r="G63" s="2">
        <v>25277</v>
      </c>
      <c r="H63" s="2">
        <v>25022</v>
      </c>
      <c r="I63" s="2">
        <v>24702</v>
      </c>
      <c r="J63" s="2">
        <v>24649</v>
      </c>
      <c r="K63" s="2">
        <v>24366</v>
      </c>
      <c r="L63" s="2">
        <v>24126</v>
      </c>
      <c r="M63" s="2">
        <v>23902</v>
      </c>
      <c r="N63" s="2">
        <v>23836</v>
      </c>
      <c r="O63" s="2">
        <v>23925</v>
      </c>
      <c r="P63" s="2">
        <v>24184</v>
      </c>
      <c r="Q63" s="2">
        <v>23675</v>
      </c>
      <c r="R63" s="2">
        <v>23868</v>
      </c>
      <c r="S63" s="2">
        <v>24140</v>
      </c>
      <c r="T63" s="2">
        <v>24067</v>
      </c>
      <c r="U63" s="2">
        <v>23819</v>
      </c>
      <c r="V63" s="2">
        <v>23642</v>
      </c>
      <c r="W63" s="2">
        <v>23614</v>
      </c>
      <c r="X63" s="2">
        <v>23479</v>
      </c>
      <c r="Y63" s="2">
        <v>23328</v>
      </c>
      <c r="Z63" s="2">
        <v>23756</v>
      </c>
      <c r="AA63" s="2">
        <v>23904</v>
      </c>
      <c r="AB63" s="2">
        <v>23970</v>
      </c>
      <c r="AC63" s="2">
        <v>24298</v>
      </c>
      <c r="AD63" s="2">
        <v>24401</v>
      </c>
    </row>
    <row r="64" spans="1:30" x14ac:dyDescent="0.25">
      <c r="A64" t="s">
        <v>73</v>
      </c>
      <c r="B64" s="2">
        <v>8176</v>
      </c>
      <c r="C64" s="2">
        <v>8128</v>
      </c>
      <c r="D64" s="2">
        <v>8160</v>
      </c>
      <c r="E64" s="2">
        <v>8091</v>
      </c>
      <c r="F64" s="2">
        <v>8252</v>
      </c>
      <c r="G64" s="2">
        <v>8184</v>
      </c>
      <c r="H64" s="2">
        <v>8199</v>
      </c>
      <c r="I64" s="2">
        <v>8334</v>
      </c>
      <c r="J64" s="2">
        <v>8191</v>
      </c>
      <c r="K64" s="2">
        <v>8044</v>
      </c>
      <c r="L64" s="2">
        <v>7952</v>
      </c>
      <c r="M64" s="2">
        <v>7844</v>
      </c>
      <c r="N64" s="2">
        <v>7804</v>
      </c>
      <c r="O64" s="2">
        <v>7853</v>
      </c>
      <c r="P64" s="2">
        <v>7810</v>
      </c>
      <c r="Q64" s="2">
        <v>7732</v>
      </c>
      <c r="R64" s="2">
        <v>7833</v>
      </c>
      <c r="S64" s="2">
        <v>7742</v>
      </c>
      <c r="T64" s="2">
        <v>7766</v>
      </c>
      <c r="U64" s="2">
        <v>7821</v>
      </c>
      <c r="V64" s="2">
        <v>7650</v>
      </c>
      <c r="W64" s="2">
        <v>7595</v>
      </c>
      <c r="X64" s="2">
        <v>7523</v>
      </c>
      <c r="Y64" s="2">
        <v>7453</v>
      </c>
      <c r="Z64" s="2">
        <v>7658</v>
      </c>
      <c r="AA64" s="2">
        <v>7674</v>
      </c>
      <c r="AB64" s="2">
        <v>7666</v>
      </c>
      <c r="AC64" s="2">
        <v>7671</v>
      </c>
      <c r="AD64" s="2">
        <v>7786</v>
      </c>
    </row>
    <row r="65" spans="1:30" x14ac:dyDescent="0.25">
      <c r="A65" t="s">
        <v>74</v>
      </c>
      <c r="B65" s="2">
        <v>13048</v>
      </c>
      <c r="C65" s="2">
        <v>12835</v>
      </c>
      <c r="D65" s="2">
        <v>12801</v>
      </c>
      <c r="E65" s="2">
        <v>12843</v>
      </c>
      <c r="F65" s="2">
        <v>12949</v>
      </c>
      <c r="G65" s="2">
        <v>12850</v>
      </c>
      <c r="H65" s="2">
        <v>12805</v>
      </c>
      <c r="I65" s="2">
        <v>12674</v>
      </c>
      <c r="J65" s="2">
        <v>12730</v>
      </c>
      <c r="K65" s="2">
        <v>12534</v>
      </c>
      <c r="L65" s="2">
        <v>12409</v>
      </c>
      <c r="M65" s="2">
        <v>12294</v>
      </c>
      <c r="N65" s="2">
        <v>12338</v>
      </c>
      <c r="O65" s="2">
        <v>12408</v>
      </c>
      <c r="P65" s="2">
        <v>12431</v>
      </c>
      <c r="Q65" s="2">
        <v>12266</v>
      </c>
      <c r="R65" s="2">
        <v>12372</v>
      </c>
      <c r="S65" s="2">
        <v>12194</v>
      </c>
      <c r="T65" s="2">
        <v>11941</v>
      </c>
      <c r="U65" s="2">
        <v>11982</v>
      </c>
      <c r="V65" s="2">
        <v>11915</v>
      </c>
      <c r="W65" s="2">
        <v>11927</v>
      </c>
      <c r="X65" s="2">
        <v>11915</v>
      </c>
      <c r="Y65" s="2">
        <v>11837</v>
      </c>
      <c r="Z65" s="2">
        <v>12234</v>
      </c>
      <c r="AA65" s="2">
        <v>12191</v>
      </c>
      <c r="AB65" s="2">
        <v>12218</v>
      </c>
      <c r="AC65" s="2">
        <v>12266</v>
      </c>
      <c r="AD65" s="2">
        <v>12256</v>
      </c>
    </row>
    <row r="66" spans="1:30" x14ac:dyDescent="0.25">
      <c r="A66" t="s">
        <v>75</v>
      </c>
      <c r="B66" s="2">
        <v>28510</v>
      </c>
      <c r="C66" s="2">
        <v>28584</v>
      </c>
      <c r="D66" s="2">
        <v>28552</v>
      </c>
      <c r="E66" s="2">
        <v>28699</v>
      </c>
      <c r="F66" s="2">
        <v>28903</v>
      </c>
      <c r="G66" s="2">
        <v>29283</v>
      </c>
      <c r="H66" s="2">
        <v>29187</v>
      </c>
      <c r="I66" s="2">
        <v>28706</v>
      </c>
      <c r="J66" s="2">
        <v>28750</v>
      </c>
      <c r="K66" s="2">
        <v>28744</v>
      </c>
      <c r="L66" s="2">
        <v>28649</v>
      </c>
      <c r="M66" s="2">
        <v>28571</v>
      </c>
      <c r="N66" s="2">
        <v>28286</v>
      </c>
      <c r="O66" s="2">
        <v>28530</v>
      </c>
      <c r="P66" s="2">
        <v>28659</v>
      </c>
      <c r="Q66" s="2">
        <v>28465</v>
      </c>
      <c r="R66" s="2">
        <v>28640</v>
      </c>
      <c r="S66" s="2">
        <v>28960</v>
      </c>
      <c r="T66" s="2">
        <v>28949</v>
      </c>
      <c r="U66" s="2">
        <v>28508</v>
      </c>
      <c r="V66" s="2">
        <v>28566</v>
      </c>
      <c r="W66" s="2">
        <v>28626</v>
      </c>
      <c r="X66" s="2">
        <v>28569</v>
      </c>
      <c r="Y66" s="2">
        <v>28421</v>
      </c>
      <c r="Z66" s="2">
        <v>28492</v>
      </c>
      <c r="AA66" s="2">
        <v>28692</v>
      </c>
      <c r="AB66" s="2">
        <v>28995</v>
      </c>
      <c r="AC66" s="2">
        <v>29528</v>
      </c>
      <c r="AD66" s="2">
        <v>29809</v>
      </c>
    </row>
    <row r="67" spans="1:30" x14ac:dyDescent="0.25">
      <c r="A67" t="s">
        <v>76</v>
      </c>
      <c r="B67" s="2">
        <v>14555</v>
      </c>
      <c r="C67" s="2">
        <v>14495</v>
      </c>
      <c r="D67" s="2">
        <v>14574</v>
      </c>
      <c r="E67" s="2">
        <v>14465</v>
      </c>
      <c r="F67" s="2">
        <v>14540</v>
      </c>
      <c r="G67" s="2">
        <v>14809</v>
      </c>
      <c r="H67" s="2">
        <v>14750</v>
      </c>
      <c r="I67" s="2">
        <v>14484</v>
      </c>
      <c r="J67" s="2">
        <v>14205</v>
      </c>
      <c r="K67" s="2">
        <v>13977</v>
      </c>
      <c r="L67" s="2">
        <v>13828</v>
      </c>
      <c r="M67" s="2">
        <v>13793</v>
      </c>
      <c r="N67" s="2">
        <v>13818</v>
      </c>
      <c r="O67" s="2">
        <v>13918</v>
      </c>
      <c r="P67" s="2">
        <v>13914</v>
      </c>
      <c r="Q67" s="2">
        <v>13678</v>
      </c>
      <c r="R67" s="2">
        <v>13799</v>
      </c>
      <c r="S67" s="2">
        <v>14019</v>
      </c>
      <c r="T67" s="2">
        <v>14292</v>
      </c>
      <c r="U67" s="2">
        <v>13921</v>
      </c>
      <c r="V67" s="2">
        <v>13666</v>
      </c>
      <c r="W67" s="2">
        <v>13694</v>
      </c>
      <c r="X67" s="2">
        <v>13585</v>
      </c>
      <c r="Y67" s="2">
        <v>13512</v>
      </c>
      <c r="Z67" s="2">
        <v>13846</v>
      </c>
      <c r="AA67" s="2">
        <v>13834</v>
      </c>
      <c r="AB67" s="2">
        <v>13913</v>
      </c>
      <c r="AC67" s="2">
        <v>13912</v>
      </c>
      <c r="AD67" s="2">
        <v>14055</v>
      </c>
    </row>
    <row r="68" spans="1:30" x14ac:dyDescent="0.25">
      <c r="A68" t="s">
        <v>77</v>
      </c>
      <c r="B68" s="2">
        <v>10527</v>
      </c>
      <c r="C68" s="2">
        <v>10558</v>
      </c>
      <c r="D68" s="2">
        <v>10521</v>
      </c>
      <c r="E68" s="2">
        <v>10538</v>
      </c>
      <c r="F68" s="2">
        <v>10626</v>
      </c>
      <c r="G68" s="2">
        <v>10700</v>
      </c>
      <c r="H68" s="2">
        <v>10697</v>
      </c>
      <c r="I68" s="2">
        <v>10530</v>
      </c>
      <c r="J68" s="2">
        <v>10474</v>
      </c>
      <c r="K68" s="2">
        <v>10499</v>
      </c>
      <c r="L68" s="2">
        <v>10411</v>
      </c>
      <c r="M68" s="2">
        <v>10350</v>
      </c>
      <c r="N68" s="2">
        <v>10273</v>
      </c>
      <c r="O68" s="2">
        <v>10391</v>
      </c>
      <c r="P68" s="2">
        <v>10408</v>
      </c>
      <c r="Q68" s="2">
        <v>10305</v>
      </c>
      <c r="R68" s="2">
        <v>10376</v>
      </c>
      <c r="S68" s="2">
        <v>10490</v>
      </c>
      <c r="T68" s="2">
        <v>10556</v>
      </c>
      <c r="U68" s="2">
        <v>10325</v>
      </c>
      <c r="V68" s="2">
        <v>10302</v>
      </c>
      <c r="W68" s="2">
        <v>10336</v>
      </c>
      <c r="X68" s="2">
        <v>10287</v>
      </c>
      <c r="Y68" s="2">
        <v>10224</v>
      </c>
      <c r="Z68" s="2">
        <v>10303</v>
      </c>
      <c r="AA68" s="2">
        <v>10374</v>
      </c>
      <c r="AB68" s="2">
        <v>10520</v>
      </c>
      <c r="AC68" s="2">
        <v>10659</v>
      </c>
      <c r="AD68" s="2">
        <v>10756</v>
      </c>
    </row>
    <row r="69" spans="1:30" x14ac:dyDescent="0.25">
      <c r="A69" t="s">
        <v>78</v>
      </c>
      <c r="B69" s="2">
        <v>3422</v>
      </c>
      <c r="C69" s="2">
        <v>3413</v>
      </c>
      <c r="D69" s="2">
        <v>3411</v>
      </c>
      <c r="E69" s="2">
        <v>3404</v>
      </c>
      <c r="F69" s="2">
        <v>3419</v>
      </c>
      <c r="G69" s="2">
        <v>3408</v>
      </c>
      <c r="H69" s="2">
        <v>3358</v>
      </c>
      <c r="I69" s="2">
        <v>3392</v>
      </c>
      <c r="J69" s="2">
        <v>3370</v>
      </c>
      <c r="K69" s="2">
        <v>3337</v>
      </c>
      <c r="L69" s="2">
        <v>3296</v>
      </c>
      <c r="M69" s="2">
        <v>3267</v>
      </c>
      <c r="N69" s="2">
        <v>3294</v>
      </c>
      <c r="O69" s="2">
        <v>3336</v>
      </c>
      <c r="P69" s="2">
        <v>3342</v>
      </c>
      <c r="Q69" s="2">
        <v>3265</v>
      </c>
      <c r="R69" s="2">
        <v>3299</v>
      </c>
      <c r="S69" s="2">
        <v>3325</v>
      </c>
      <c r="T69" s="2">
        <v>3329</v>
      </c>
      <c r="U69" s="2">
        <v>3310</v>
      </c>
      <c r="V69" s="2">
        <v>3266</v>
      </c>
      <c r="W69" s="2">
        <v>3262</v>
      </c>
      <c r="X69" s="2">
        <v>3243</v>
      </c>
      <c r="Y69" s="2">
        <v>3207</v>
      </c>
      <c r="Z69" s="2">
        <v>3288</v>
      </c>
      <c r="AA69" s="2">
        <v>3287</v>
      </c>
      <c r="AB69" s="2">
        <v>3323</v>
      </c>
      <c r="AC69" s="2">
        <v>3297</v>
      </c>
      <c r="AD69" s="2">
        <v>3320</v>
      </c>
    </row>
    <row r="70" spans="1:30" x14ac:dyDescent="0.25">
      <c r="A70" t="s">
        <v>79</v>
      </c>
      <c r="B70" s="2">
        <v>8667</v>
      </c>
      <c r="C70" s="2">
        <v>8626</v>
      </c>
      <c r="D70" s="2">
        <v>8648</v>
      </c>
      <c r="E70" s="2">
        <v>8656</v>
      </c>
      <c r="F70" s="2">
        <v>8851</v>
      </c>
      <c r="G70" s="2">
        <v>8947</v>
      </c>
      <c r="H70" s="2">
        <v>8563</v>
      </c>
      <c r="I70" s="2">
        <v>8738</v>
      </c>
      <c r="J70" s="2">
        <v>8787</v>
      </c>
      <c r="K70" s="2">
        <v>8712</v>
      </c>
      <c r="L70" s="2">
        <v>8569</v>
      </c>
      <c r="M70" s="2">
        <v>8386</v>
      </c>
      <c r="N70" s="2">
        <v>8382</v>
      </c>
      <c r="O70" s="2">
        <v>8328</v>
      </c>
      <c r="P70" s="2">
        <v>8371</v>
      </c>
      <c r="Q70" s="2">
        <v>8316</v>
      </c>
      <c r="R70" s="2">
        <v>8431</v>
      </c>
      <c r="S70" s="2">
        <v>8513</v>
      </c>
      <c r="T70" s="2">
        <v>7920</v>
      </c>
      <c r="U70" s="2">
        <v>8122</v>
      </c>
      <c r="V70" s="2">
        <v>8128</v>
      </c>
      <c r="W70" s="2">
        <v>8165</v>
      </c>
      <c r="X70" s="2">
        <v>8091</v>
      </c>
      <c r="Y70" s="2">
        <v>8068</v>
      </c>
      <c r="Z70" s="2">
        <v>8277</v>
      </c>
      <c r="AA70" s="2">
        <v>8281</v>
      </c>
      <c r="AB70" s="2">
        <v>8340</v>
      </c>
      <c r="AC70" s="2">
        <v>8419</v>
      </c>
      <c r="AD70" s="2">
        <v>8444</v>
      </c>
    </row>
    <row r="71" spans="1:30" x14ac:dyDescent="0.25">
      <c r="A71" t="s">
        <v>80</v>
      </c>
      <c r="B71" s="2">
        <v>31622</v>
      </c>
      <c r="C71" s="2">
        <v>31472</v>
      </c>
      <c r="D71" s="2">
        <v>31414</v>
      </c>
      <c r="E71" s="2">
        <v>31632</v>
      </c>
      <c r="F71" s="2">
        <v>31840</v>
      </c>
      <c r="G71" s="2">
        <v>32446</v>
      </c>
      <c r="H71" s="2">
        <v>32175</v>
      </c>
      <c r="I71" s="2">
        <v>31404</v>
      </c>
      <c r="J71" s="2">
        <v>31287</v>
      </c>
      <c r="K71" s="2">
        <v>31071</v>
      </c>
      <c r="L71" s="2">
        <v>30956</v>
      </c>
      <c r="M71" s="2">
        <v>30737</v>
      </c>
      <c r="N71" s="2">
        <v>30472</v>
      </c>
      <c r="O71" s="2">
        <v>30504</v>
      </c>
      <c r="P71" s="2">
        <v>30700</v>
      </c>
      <c r="Q71" s="2">
        <v>30414</v>
      </c>
      <c r="R71" s="2">
        <v>30651</v>
      </c>
      <c r="S71" s="2">
        <v>31093</v>
      </c>
      <c r="T71" s="2">
        <v>31099</v>
      </c>
      <c r="U71" s="2">
        <v>30229</v>
      </c>
      <c r="V71" s="2">
        <v>30185</v>
      </c>
      <c r="W71" s="2">
        <v>30272</v>
      </c>
      <c r="X71" s="2">
        <v>30274</v>
      </c>
      <c r="Y71" s="2">
        <v>30124</v>
      </c>
      <c r="Z71" s="2">
        <v>30243</v>
      </c>
      <c r="AA71" s="2">
        <v>30522</v>
      </c>
      <c r="AB71" s="2">
        <v>30631</v>
      </c>
      <c r="AC71" s="2">
        <v>30999</v>
      </c>
      <c r="AD71" s="2">
        <v>31247</v>
      </c>
    </row>
    <row r="72" spans="1:30" x14ac:dyDescent="0.25">
      <c r="A72" t="s">
        <v>81</v>
      </c>
      <c r="B72" s="2">
        <v>4651</v>
      </c>
      <c r="C72" s="2">
        <v>4612</v>
      </c>
      <c r="D72" s="2">
        <v>4611</v>
      </c>
      <c r="E72" s="2">
        <v>4608</v>
      </c>
      <c r="F72" s="2">
        <v>4642</v>
      </c>
      <c r="G72" s="2">
        <v>4568</v>
      </c>
      <c r="H72" s="2">
        <v>4563</v>
      </c>
      <c r="I72" s="2">
        <v>4574</v>
      </c>
      <c r="J72" s="2">
        <v>4602</v>
      </c>
      <c r="K72" s="2">
        <v>4527</v>
      </c>
      <c r="L72" s="2">
        <v>4543</v>
      </c>
      <c r="M72" s="2">
        <v>4485</v>
      </c>
      <c r="N72" s="2">
        <v>4457</v>
      </c>
      <c r="O72" s="2">
        <v>4519</v>
      </c>
      <c r="P72" s="2">
        <v>4507</v>
      </c>
      <c r="Q72" s="2">
        <v>4446</v>
      </c>
      <c r="R72" s="2">
        <v>4454</v>
      </c>
      <c r="S72" s="2">
        <v>4383</v>
      </c>
      <c r="T72" s="2">
        <v>4393</v>
      </c>
      <c r="U72" s="2">
        <v>4413</v>
      </c>
      <c r="V72" s="2">
        <v>4443</v>
      </c>
      <c r="W72" s="2">
        <v>4378</v>
      </c>
      <c r="X72" s="2">
        <v>4390</v>
      </c>
      <c r="Y72" s="2">
        <v>4333</v>
      </c>
      <c r="Z72" s="2">
        <v>4454</v>
      </c>
      <c r="AA72" s="2">
        <v>4469</v>
      </c>
      <c r="AB72" s="2">
        <v>4548</v>
      </c>
      <c r="AC72" s="2">
        <v>4533</v>
      </c>
      <c r="AD72" s="2">
        <v>4526</v>
      </c>
    </row>
    <row r="73" spans="1:30" x14ac:dyDescent="0.25">
      <c r="A73" t="s">
        <v>82</v>
      </c>
      <c r="B73" s="2">
        <v>63318</v>
      </c>
      <c r="C73" s="2">
        <v>63104</v>
      </c>
      <c r="D73" s="2">
        <v>62931</v>
      </c>
      <c r="E73" s="2">
        <v>63283</v>
      </c>
      <c r="F73" s="2">
        <v>63738</v>
      </c>
      <c r="G73" s="2">
        <v>64909</v>
      </c>
      <c r="H73" s="2">
        <v>64349</v>
      </c>
      <c r="I73" s="2">
        <v>63086</v>
      </c>
      <c r="J73" s="2">
        <v>62754</v>
      </c>
      <c r="K73" s="2">
        <v>62195</v>
      </c>
      <c r="L73" s="2">
        <v>61891</v>
      </c>
      <c r="M73" s="2">
        <v>61470</v>
      </c>
      <c r="N73" s="2">
        <v>61005</v>
      </c>
      <c r="O73" s="2">
        <v>61308</v>
      </c>
      <c r="P73" s="2">
        <v>61622</v>
      </c>
      <c r="Q73" s="2">
        <v>60916</v>
      </c>
      <c r="R73" s="2">
        <v>61316</v>
      </c>
      <c r="S73" s="2">
        <v>62177</v>
      </c>
      <c r="T73" s="2">
        <v>62124</v>
      </c>
      <c r="U73" s="2">
        <v>60627</v>
      </c>
      <c r="V73" s="2">
        <v>60402</v>
      </c>
      <c r="W73" s="2">
        <v>60556</v>
      </c>
      <c r="X73" s="2">
        <v>60430</v>
      </c>
      <c r="Y73" s="2">
        <v>60123</v>
      </c>
      <c r="Z73" s="2">
        <v>60473</v>
      </c>
      <c r="AA73" s="2">
        <v>61096</v>
      </c>
      <c r="AB73" s="2">
        <v>61278</v>
      </c>
      <c r="AC73" s="2">
        <v>61927</v>
      </c>
      <c r="AD73" s="2">
        <v>62336</v>
      </c>
    </row>
    <row r="74" spans="1:30" x14ac:dyDescent="0.25">
      <c r="A74" t="s">
        <v>83</v>
      </c>
      <c r="B74" s="2">
        <v>23844</v>
      </c>
      <c r="C74" s="2">
        <v>23655</v>
      </c>
      <c r="D74" s="2">
        <v>23653</v>
      </c>
      <c r="E74" s="2">
        <v>23465</v>
      </c>
      <c r="F74" s="2">
        <v>23686</v>
      </c>
      <c r="G74" s="2">
        <v>23632</v>
      </c>
      <c r="H74" s="2">
        <v>23428</v>
      </c>
      <c r="I74" s="2">
        <v>23233</v>
      </c>
      <c r="J74" s="2">
        <v>23175</v>
      </c>
      <c r="K74" s="2">
        <v>23227</v>
      </c>
      <c r="L74" s="2">
        <v>23049</v>
      </c>
      <c r="M74" s="2">
        <v>22894</v>
      </c>
      <c r="N74" s="2">
        <v>22808</v>
      </c>
      <c r="O74" s="2">
        <v>22958</v>
      </c>
      <c r="P74" s="2">
        <v>23079</v>
      </c>
      <c r="Q74" s="2">
        <v>22723</v>
      </c>
      <c r="R74" s="2">
        <v>22952</v>
      </c>
      <c r="S74" s="2">
        <v>22905</v>
      </c>
      <c r="T74" s="2">
        <v>23016</v>
      </c>
      <c r="U74" s="2">
        <v>22614</v>
      </c>
      <c r="V74" s="2">
        <v>22477</v>
      </c>
      <c r="W74" s="2">
        <v>22747</v>
      </c>
      <c r="X74" s="2">
        <v>22655</v>
      </c>
      <c r="Y74" s="2">
        <v>22472</v>
      </c>
      <c r="Z74" s="2">
        <v>22867</v>
      </c>
      <c r="AA74" s="2">
        <v>23076</v>
      </c>
      <c r="AB74" s="2">
        <v>23234</v>
      </c>
      <c r="AC74" s="2">
        <v>23465</v>
      </c>
      <c r="AD74" s="2">
        <v>23536</v>
      </c>
    </row>
    <row r="75" spans="1:30" x14ac:dyDescent="0.25">
      <c r="A75" t="s">
        <v>84</v>
      </c>
      <c r="B75" s="2">
        <v>755</v>
      </c>
      <c r="C75" s="2">
        <v>727</v>
      </c>
      <c r="D75" s="2">
        <v>746</v>
      </c>
      <c r="E75" s="2">
        <v>723</v>
      </c>
      <c r="F75" s="2">
        <v>741</v>
      </c>
      <c r="G75" s="2">
        <v>737</v>
      </c>
      <c r="H75" s="2">
        <v>720</v>
      </c>
      <c r="I75" s="2">
        <v>703</v>
      </c>
      <c r="J75" s="2">
        <v>711</v>
      </c>
      <c r="K75" s="2">
        <v>704</v>
      </c>
      <c r="L75" s="2">
        <v>685</v>
      </c>
      <c r="M75" s="2">
        <v>685</v>
      </c>
      <c r="N75" s="2">
        <v>683</v>
      </c>
      <c r="O75" s="2">
        <v>688</v>
      </c>
      <c r="P75" s="2">
        <v>697</v>
      </c>
      <c r="Q75" s="2">
        <v>684</v>
      </c>
      <c r="R75" s="2">
        <v>689</v>
      </c>
      <c r="S75" s="2">
        <v>681</v>
      </c>
      <c r="T75" s="2">
        <v>696</v>
      </c>
      <c r="U75" s="2">
        <v>682</v>
      </c>
      <c r="V75" s="2">
        <v>691</v>
      </c>
      <c r="W75" s="2">
        <v>699</v>
      </c>
      <c r="X75" s="2">
        <v>683</v>
      </c>
      <c r="Y75" s="2">
        <v>689</v>
      </c>
      <c r="Z75" s="2">
        <v>699</v>
      </c>
      <c r="AA75" s="2">
        <v>699</v>
      </c>
      <c r="AB75" s="2">
        <v>727</v>
      </c>
      <c r="AC75" s="2">
        <v>725</v>
      </c>
      <c r="AD75" s="2">
        <v>727</v>
      </c>
    </row>
    <row r="76" spans="1:30" x14ac:dyDescent="0.25">
      <c r="A76" t="s">
        <v>85</v>
      </c>
      <c r="B76" s="2">
        <v>260</v>
      </c>
      <c r="C76" s="2">
        <v>260</v>
      </c>
      <c r="D76" s="2">
        <v>262</v>
      </c>
      <c r="E76" s="2">
        <v>257</v>
      </c>
      <c r="F76" s="2">
        <v>263</v>
      </c>
      <c r="G76" s="2">
        <v>264</v>
      </c>
      <c r="H76" s="2">
        <v>265</v>
      </c>
      <c r="I76" s="2">
        <v>263</v>
      </c>
      <c r="J76" s="2">
        <v>260</v>
      </c>
      <c r="K76" s="2">
        <v>258</v>
      </c>
      <c r="L76" s="2">
        <v>252</v>
      </c>
      <c r="M76" s="2">
        <v>250</v>
      </c>
      <c r="N76" s="2">
        <v>248</v>
      </c>
      <c r="O76" s="2">
        <v>250</v>
      </c>
      <c r="P76" s="2">
        <v>253</v>
      </c>
      <c r="Q76" s="2">
        <v>249</v>
      </c>
      <c r="R76" s="2">
        <v>251</v>
      </c>
      <c r="S76" s="2">
        <v>253</v>
      </c>
      <c r="T76" s="2">
        <v>254</v>
      </c>
      <c r="U76" s="2">
        <v>252</v>
      </c>
      <c r="V76" s="2">
        <v>251</v>
      </c>
      <c r="W76" s="2">
        <v>252</v>
      </c>
      <c r="X76" s="2">
        <v>251</v>
      </c>
      <c r="Y76" s="2">
        <v>250</v>
      </c>
      <c r="Z76" s="2">
        <v>247</v>
      </c>
      <c r="AA76" s="2">
        <v>251</v>
      </c>
      <c r="AB76" s="2">
        <v>252</v>
      </c>
      <c r="AC76" s="2">
        <v>258</v>
      </c>
      <c r="AD76" s="2">
        <v>258</v>
      </c>
    </row>
    <row r="77" spans="1:30" x14ac:dyDescent="0.25">
      <c r="A77" t="s">
        <v>86</v>
      </c>
      <c r="B77" s="2">
        <v>31306</v>
      </c>
      <c r="C77" s="2">
        <v>31375</v>
      </c>
      <c r="D77" s="2">
        <v>31325</v>
      </c>
      <c r="E77" s="2">
        <v>31292</v>
      </c>
      <c r="F77" s="2">
        <v>31383</v>
      </c>
      <c r="G77" s="2">
        <v>31229</v>
      </c>
      <c r="H77" s="2">
        <v>30991</v>
      </c>
      <c r="I77" s="2">
        <v>30633</v>
      </c>
      <c r="J77" s="2">
        <v>30823</v>
      </c>
      <c r="K77" s="2">
        <v>30622</v>
      </c>
      <c r="L77" s="2">
        <v>30464</v>
      </c>
      <c r="M77" s="2">
        <v>30171</v>
      </c>
      <c r="N77" s="2">
        <v>29787</v>
      </c>
      <c r="O77" s="2">
        <v>30161</v>
      </c>
      <c r="P77" s="2">
        <v>30382</v>
      </c>
      <c r="Q77" s="2">
        <v>30047</v>
      </c>
      <c r="R77" s="2">
        <v>30145</v>
      </c>
      <c r="S77" s="2">
        <v>30149</v>
      </c>
      <c r="T77" s="2">
        <v>30325</v>
      </c>
      <c r="U77" s="2">
        <v>29746</v>
      </c>
      <c r="V77" s="2">
        <v>29838</v>
      </c>
      <c r="W77" s="2">
        <v>29949</v>
      </c>
      <c r="X77" s="2">
        <v>29931</v>
      </c>
      <c r="Y77" s="2">
        <v>29614</v>
      </c>
      <c r="Z77" s="2">
        <v>30075</v>
      </c>
      <c r="AA77" s="2">
        <v>30362</v>
      </c>
      <c r="AB77" s="2">
        <v>30508</v>
      </c>
      <c r="AC77" s="2">
        <v>31070</v>
      </c>
      <c r="AD77" s="2">
        <v>31186</v>
      </c>
    </row>
    <row r="78" spans="1:30" x14ac:dyDescent="0.25">
      <c r="A78" t="s">
        <v>87</v>
      </c>
      <c r="B78" s="2">
        <v>30291</v>
      </c>
      <c r="C78" s="2">
        <v>30388</v>
      </c>
      <c r="D78" s="2">
        <v>30317</v>
      </c>
      <c r="E78" s="2">
        <v>30312</v>
      </c>
      <c r="F78" s="2">
        <v>30379</v>
      </c>
      <c r="G78" s="2">
        <v>30228</v>
      </c>
      <c r="H78" s="2">
        <v>30006</v>
      </c>
      <c r="I78" s="2">
        <v>29667</v>
      </c>
      <c r="J78" s="2">
        <v>29852</v>
      </c>
      <c r="K78" s="2">
        <v>29660</v>
      </c>
      <c r="L78" s="2">
        <v>29527</v>
      </c>
      <c r="M78" s="2">
        <v>29236</v>
      </c>
      <c r="N78" s="2">
        <v>28856</v>
      </c>
      <c r="O78" s="2">
        <v>29223</v>
      </c>
      <c r="P78" s="2">
        <v>29432</v>
      </c>
      <c r="Q78" s="2">
        <v>29114</v>
      </c>
      <c r="R78" s="2">
        <v>29205</v>
      </c>
      <c r="S78" s="2">
        <v>29215</v>
      </c>
      <c r="T78" s="2">
        <v>29375</v>
      </c>
      <c r="U78" s="2">
        <v>28812</v>
      </c>
      <c r="V78" s="2">
        <v>28896</v>
      </c>
      <c r="W78" s="2">
        <v>28998</v>
      </c>
      <c r="X78" s="2">
        <v>28997</v>
      </c>
      <c r="Y78" s="2">
        <v>28675</v>
      </c>
      <c r="Z78" s="2">
        <v>29129</v>
      </c>
      <c r="AA78" s="2">
        <v>29412</v>
      </c>
      <c r="AB78" s="2">
        <v>29529</v>
      </c>
      <c r="AC78" s="2">
        <v>30087</v>
      </c>
      <c r="AD78" s="2">
        <v>30201</v>
      </c>
    </row>
    <row r="79" spans="1:30" x14ac:dyDescent="0.25">
      <c r="A79" t="s">
        <v>88</v>
      </c>
      <c r="B79" s="2">
        <v>235931</v>
      </c>
      <c r="C79" s="2">
        <v>235515</v>
      </c>
      <c r="D79" s="2">
        <v>236137</v>
      </c>
      <c r="E79" s="2">
        <v>234269</v>
      </c>
      <c r="F79" s="2">
        <v>236278</v>
      </c>
      <c r="G79" s="2">
        <v>236673</v>
      </c>
      <c r="H79" s="2">
        <v>234757</v>
      </c>
      <c r="I79" s="2">
        <v>232480</v>
      </c>
      <c r="J79" s="2">
        <v>232760</v>
      </c>
      <c r="K79" s="2">
        <v>231182</v>
      </c>
      <c r="L79" s="2">
        <v>229350</v>
      </c>
      <c r="M79" s="2">
        <v>228054</v>
      </c>
      <c r="N79" s="2">
        <v>226929</v>
      </c>
      <c r="O79" s="2">
        <v>228738</v>
      </c>
      <c r="P79" s="2">
        <v>231086</v>
      </c>
      <c r="Q79" s="2">
        <v>227262</v>
      </c>
      <c r="R79" s="2">
        <v>228163</v>
      </c>
      <c r="S79" s="2">
        <v>228913</v>
      </c>
      <c r="T79" s="2">
        <v>229151</v>
      </c>
      <c r="U79" s="2">
        <v>226407</v>
      </c>
      <c r="V79" s="2">
        <v>225729</v>
      </c>
      <c r="W79" s="2">
        <v>225984</v>
      </c>
      <c r="X79" s="2">
        <v>224954</v>
      </c>
      <c r="Y79" s="2">
        <v>223456</v>
      </c>
      <c r="Z79" s="2">
        <v>226697</v>
      </c>
      <c r="AA79" s="2">
        <v>228323</v>
      </c>
      <c r="AB79" s="2">
        <v>229077</v>
      </c>
      <c r="AC79" s="2">
        <v>232276</v>
      </c>
      <c r="AD79" s="2">
        <v>232930</v>
      </c>
    </row>
    <row r="80" spans="1:30" x14ac:dyDescent="0.25">
      <c r="A80" t="s">
        <v>89</v>
      </c>
      <c r="B80" s="2">
        <v>92476</v>
      </c>
      <c r="C80" s="2">
        <v>92831</v>
      </c>
      <c r="D80" s="2">
        <v>92555</v>
      </c>
      <c r="E80" s="2">
        <v>92201</v>
      </c>
      <c r="F80" s="2">
        <v>92306</v>
      </c>
      <c r="G80" s="2">
        <v>91803</v>
      </c>
      <c r="H80" s="2">
        <v>91160</v>
      </c>
      <c r="I80" s="2">
        <v>90250</v>
      </c>
      <c r="J80" s="2">
        <v>90880</v>
      </c>
      <c r="K80" s="2">
        <v>90242</v>
      </c>
      <c r="L80" s="2">
        <v>89657</v>
      </c>
      <c r="M80" s="2">
        <v>89042</v>
      </c>
      <c r="N80" s="2">
        <v>87891</v>
      </c>
      <c r="O80" s="2">
        <v>89095</v>
      </c>
      <c r="P80" s="2">
        <v>89518</v>
      </c>
      <c r="Q80" s="2">
        <v>88340</v>
      </c>
      <c r="R80" s="2">
        <v>88213</v>
      </c>
      <c r="S80" s="2">
        <v>88254</v>
      </c>
      <c r="T80" s="2">
        <v>88749</v>
      </c>
      <c r="U80" s="2">
        <v>87253</v>
      </c>
      <c r="V80" s="2">
        <v>87584</v>
      </c>
      <c r="W80" s="2">
        <v>87874</v>
      </c>
      <c r="X80" s="2">
        <v>87703</v>
      </c>
      <c r="Y80" s="2">
        <v>86938</v>
      </c>
      <c r="Z80" s="2">
        <v>88225</v>
      </c>
      <c r="AA80" s="2">
        <v>89038</v>
      </c>
      <c r="AB80" s="2">
        <v>89306</v>
      </c>
      <c r="AC80" s="2">
        <v>90731</v>
      </c>
      <c r="AD80" s="2">
        <v>91048</v>
      </c>
    </row>
    <row r="81" spans="1:30" x14ac:dyDescent="0.25">
      <c r="A81" t="s">
        <v>90</v>
      </c>
      <c r="B81" s="2">
        <v>7472</v>
      </c>
      <c r="C81" s="2">
        <v>7453</v>
      </c>
      <c r="D81" s="2">
        <v>7388</v>
      </c>
      <c r="E81" s="2">
        <v>7389</v>
      </c>
      <c r="F81" s="2">
        <v>7447</v>
      </c>
      <c r="G81" s="2">
        <v>7424</v>
      </c>
      <c r="H81" s="2">
        <v>7367</v>
      </c>
      <c r="I81" s="2">
        <v>7401</v>
      </c>
      <c r="J81" s="2">
        <v>7376</v>
      </c>
      <c r="K81" s="2">
        <v>7300</v>
      </c>
      <c r="L81" s="2">
        <v>7205</v>
      </c>
      <c r="M81" s="2">
        <v>7156</v>
      </c>
      <c r="N81" s="2">
        <v>7128</v>
      </c>
      <c r="O81" s="2">
        <v>7073</v>
      </c>
      <c r="P81" s="2">
        <v>7111</v>
      </c>
      <c r="Q81" s="2">
        <v>7088</v>
      </c>
      <c r="R81" s="2">
        <v>7062</v>
      </c>
      <c r="S81" s="2">
        <v>7112</v>
      </c>
      <c r="T81" s="2">
        <v>7126</v>
      </c>
      <c r="U81" s="2">
        <v>7141</v>
      </c>
      <c r="V81" s="2">
        <v>7077</v>
      </c>
      <c r="W81" s="2">
        <v>7071</v>
      </c>
      <c r="X81" s="2">
        <v>7010</v>
      </c>
      <c r="Y81" s="2">
        <v>6909</v>
      </c>
      <c r="Z81" s="2">
        <v>7167</v>
      </c>
      <c r="AA81" s="2">
        <v>7237</v>
      </c>
      <c r="AB81" s="2">
        <v>7179</v>
      </c>
      <c r="AC81" s="2">
        <v>7201</v>
      </c>
      <c r="AD81" s="2">
        <v>7230</v>
      </c>
    </row>
    <row r="82" spans="1:30" x14ac:dyDescent="0.25">
      <c r="A82" t="s">
        <v>91</v>
      </c>
      <c r="B82" s="2">
        <v>1453</v>
      </c>
      <c r="C82" s="2">
        <v>1436</v>
      </c>
      <c r="D82" s="2">
        <v>1438</v>
      </c>
      <c r="E82" s="2">
        <v>1441</v>
      </c>
      <c r="F82" s="2">
        <v>1458</v>
      </c>
      <c r="G82" s="2">
        <v>1478</v>
      </c>
      <c r="H82" s="2">
        <v>1471</v>
      </c>
      <c r="I82" s="2">
        <v>1449</v>
      </c>
      <c r="J82" s="2">
        <v>1427</v>
      </c>
      <c r="K82" s="2">
        <v>1413</v>
      </c>
      <c r="L82" s="2">
        <v>1405</v>
      </c>
      <c r="M82" s="2">
        <v>1388</v>
      </c>
      <c r="N82" s="2">
        <v>1380</v>
      </c>
      <c r="O82" s="2">
        <v>1390</v>
      </c>
      <c r="P82" s="2">
        <v>1422</v>
      </c>
      <c r="Q82" s="2">
        <v>1402</v>
      </c>
      <c r="R82" s="2">
        <v>1405</v>
      </c>
      <c r="S82" s="2">
        <v>1417</v>
      </c>
      <c r="T82" s="2">
        <v>1414</v>
      </c>
      <c r="U82" s="2">
        <v>1400</v>
      </c>
      <c r="V82" s="2">
        <v>1392</v>
      </c>
      <c r="W82" s="2">
        <v>1393</v>
      </c>
      <c r="X82" s="2">
        <v>1371</v>
      </c>
      <c r="Y82" s="2">
        <v>1362</v>
      </c>
      <c r="Z82" s="2">
        <v>1372</v>
      </c>
      <c r="AA82" s="2">
        <v>1386</v>
      </c>
      <c r="AB82" s="2">
        <v>1404</v>
      </c>
      <c r="AC82" s="2">
        <v>1437</v>
      </c>
      <c r="AD82" s="2">
        <v>1443</v>
      </c>
    </row>
    <row r="83" spans="1:30" x14ac:dyDescent="0.25">
      <c r="A83" t="s">
        <v>92</v>
      </c>
      <c r="B83" s="2">
        <v>22062</v>
      </c>
      <c r="C83" s="2">
        <v>21968</v>
      </c>
      <c r="D83" s="2">
        <v>22090</v>
      </c>
      <c r="E83" s="2">
        <v>21833</v>
      </c>
      <c r="F83" s="2">
        <v>22043</v>
      </c>
      <c r="G83" s="2">
        <v>22293</v>
      </c>
      <c r="H83" s="2">
        <v>21960</v>
      </c>
      <c r="I83" s="2">
        <v>21729</v>
      </c>
      <c r="J83" s="2">
        <v>21721</v>
      </c>
      <c r="K83" s="2">
        <v>21516</v>
      </c>
      <c r="L83" s="2">
        <v>21239</v>
      </c>
      <c r="M83" s="2">
        <v>21109</v>
      </c>
      <c r="N83" s="2">
        <v>21017</v>
      </c>
      <c r="O83" s="2">
        <v>21138</v>
      </c>
      <c r="P83" s="2">
        <v>21424</v>
      </c>
      <c r="Q83" s="2">
        <v>21029</v>
      </c>
      <c r="R83" s="2">
        <v>21156</v>
      </c>
      <c r="S83" s="2">
        <v>21342</v>
      </c>
      <c r="T83" s="2">
        <v>21283</v>
      </c>
      <c r="U83" s="2">
        <v>21059</v>
      </c>
      <c r="V83" s="2">
        <v>20877</v>
      </c>
      <c r="W83" s="2">
        <v>20905</v>
      </c>
      <c r="X83" s="2">
        <v>20796</v>
      </c>
      <c r="Y83" s="2">
        <v>20694</v>
      </c>
      <c r="Z83" s="2">
        <v>21014</v>
      </c>
      <c r="AA83" s="2">
        <v>21169</v>
      </c>
      <c r="AB83" s="2">
        <v>21284</v>
      </c>
      <c r="AC83" s="2">
        <v>21635</v>
      </c>
      <c r="AD83" s="2">
        <v>21709</v>
      </c>
    </row>
    <row r="84" spans="1:30" x14ac:dyDescent="0.25">
      <c r="A84" t="s">
        <v>93</v>
      </c>
      <c r="B84" s="2">
        <v>23515</v>
      </c>
      <c r="C84" s="2">
        <v>23404</v>
      </c>
      <c r="D84" s="2">
        <v>23528</v>
      </c>
      <c r="E84" s="2">
        <v>23274</v>
      </c>
      <c r="F84" s="2">
        <v>23501</v>
      </c>
      <c r="G84" s="2">
        <v>23771</v>
      </c>
      <c r="H84" s="2">
        <v>23431</v>
      </c>
      <c r="I84" s="2">
        <v>23178</v>
      </c>
      <c r="J84" s="2">
        <v>23148</v>
      </c>
      <c r="K84" s="2">
        <v>22929</v>
      </c>
      <c r="L84" s="2">
        <v>22644</v>
      </c>
      <c r="M84" s="2">
        <v>22497</v>
      </c>
      <c r="N84" s="2">
        <v>22397</v>
      </c>
      <c r="O84" s="2">
        <v>22528</v>
      </c>
      <c r="P84" s="2">
        <v>22846</v>
      </c>
      <c r="Q84" s="2">
        <v>22431</v>
      </c>
      <c r="R84" s="2">
        <v>22561</v>
      </c>
      <c r="S84" s="2">
        <v>22759</v>
      </c>
      <c r="T84" s="2">
        <v>22697</v>
      </c>
      <c r="U84" s="2">
        <v>22459</v>
      </c>
      <c r="V84" s="2">
        <v>22269</v>
      </c>
      <c r="W84" s="2">
        <v>22298</v>
      </c>
      <c r="X84" s="2">
        <v>22167</v>
      </c>
      <c r="Y84" s="2">
        <v>22056</v>
      </c>
      <c r="Z84" s="2">
        <v>22386</v>
      </c>
      <c r="AA84" s="2">
        <v>22555</v>
      </c>
      <c r="AB84" s="2">
        <v>22688</v>
      </c>
      <c r="AC84" s="2">
        <v>23072</v>
      </c>
      <c r="AD84" s="2">
        <v>23152</v>
      </c>
    </row>
    <row r="85" spans="1:30" x14ac:dyDescent="0.25">
      <c r="A85" t="s">
        <v>94</v>
      </c>
      <c r="B85" s="2">
        <v>143455</v>
      </c>
      <c r="C85" s="2">
        <v>142684</v>
      </c>
      <c r="D85" s="2">
        <v>143582</v>
      </c>
      <c r="E85" s="2">
        <v>142068</v>
      </c>
      <c r="F85" s="2">
        <v>143972</v>
      </c>
      <c r="G85" s="2">
        <v>144870</v>
      </c>
      <c r="H85" s="2">
        <v>143597</v>
      </c>
      <c r="I85" s="2">
        <v>142230</v>
      </c>
      <c r="J85" s="2">
        <v>141880</v>
      </c>
      <c r="K85" s="2">
        <v>140940</v>
      </c>
      <c r="L85" s="2">
        <v>139693</v>
      </c>
      <c r="M85" s="2">
        <v>139012</v>
      </c>
      <c r="N85" s="2">
        <v>139038</v>
      </c>
      <c r="O85" s="2">
        <v>139643</v>
      </c>
      <c r="P85" s="2">
        <v>141568</v>
      </c>
      <c r="Q85" s="2">
        <v>138922</v>
      </c>
      <c r="R85" s="2">
        <v>139950</v>
      </c>
      <c r="S85" s="2">
        <v>140659</v>
      </c>
      <c r="T85" s="2">
        <v>140402</v>
      </c>
      <c r="U85" s="2">
        <v>139154</v>
      </c>
      <c r="V85" s="2">
        <v>138145</v>
      </c>
      <c r="W85" s="2">
        <v>138110</v>
      </c>
      <c r="X85" s="2">
        <v>137251</v>
      </c>
      <c r="Y85" s="2">
        <v>136518</v>
      </c>
      <c r="Z85" s="2">
        <v>138472</v>
      </c>
      <c r="AA85" s="2">
        <v>139285</v>
      </c>
      <c r="AB85" s="2">
        <v>139771</v>
      </c>
      <c r="AC85" s="2">
        <v>141545</v>
      </c>
      <c r="AD85" s="2">
        <v>141882</v>
      </c>
    </row>
    <row r="86" spans="1:30" x14ac:dyDescent="0.25">
      <c r="A86" t="s">
        <v>95</v>
      </c>
      <c r="B86" s="2">
        <v>97726</v>
      </c>
      <c r="C86" s="2">
        <v>97163</v>
      </c>
      <c r="D86" s="2">
        <v>97558</v>
      </c>
      <c r="E86" s="2">
        <v>96495</v>
      </c>
      <c r="F86" s="2">
        <v>97556</v>
      </c>
      <c r="G86" s="2">
        <v>98741</v>
      </c>
      <c r="H86" s="2">
        <v>97608</v>
      </c>
      <c r="I86" s="2">
        <v>96260</v>
      </c>
      <c r="J86" s="2">
        <v>96121</v>
      </c>
      <c r="K86" s="2">
        <v>95300</v>
      </c>
      <c r="L86" s="2">
        <v>94332</v>
      </c>
      <c r="M86" s="2">
        <v>93669</v>
      </c>
      <c r="N86" s="2">
        <v>93276</v>
      </c>
      <c r="O86" s="2">
        <v>93745</v>
      </c>
      <c r="P86" s="2">
        <v>94814</v>
      </c>
      <c r="Q86" s="2">
        <v>92965</v>
      </c>
      <c r="R86" s="2">
        <v>93671</v>
      </c>
      <c r="S86" s="2">
        <v>94746</v>
      </c>
      <c r="T86" s="2">
        <v>94368</v>
      </c>
      <c r="U86" s="2">
        <v>93166</v>
      </c>
      <c r="V86" s="2">
        <v>92501</v>
      </c>
      <c r="W86" s="2">
        <v>92520</v>
      </c>
      <c r="X86" s="2">
        <v>91999</v>
      </c>
      <c r="Y86" s="2">
        <v>91394</v>
      </c>
      <c r="Z86" s="2">
        <v>92900</v>
      </c>
      <c r="AA86" s="2">
        <v>93526</v>
      </c>
      <c r="AB86" s="2">
        <v>94009</v>
      </c>
      <c r="AC86" s="2">
        <v>95416</v>
      </c>
      <c r="AD86" s="2">
        <v>95614</v>
      </c>
    </row>
    <row r="87" spans="1:30" x14ac:dyDescent="0.25">
      <c r="A87" t="s">
        <v>96</v>
      </c>
      <c r="B87" s="2">
        <v>230070</v>
      </c>
      <c r="C87" s="2">
        <v>229068</v>
      </c>
      <c r="D87" s="2">
        <v>228004</v>
      </c>
      <c r="E87" s="2">
        <v>228634</v>
      </c>
      <c r="F87" s="2">
        <v>229737</v>
      </c>
      <c r="G87" s="2">
        <v>231922</v>
      </c>
      <c r="H87" s="2">
        <v>231213</v>
      </c>
      <c r="I87" s="2">
        <v>226811</v>
      </c>
      <c r="J87" s="2">
        <v>226770</v>
      </c>
      <c r="K87" s="2">
        <v>226476</v>
      </c>
      <c r="L87" s="2">
        <v>224953</v>
      </c>
      <c r="M87" s="2">
        <v>223869</v>
      </c>
      <c r="N87" s="2">
        <v>222475</v>
      </c>
      <c r="O87" s="2">
        <v>223031</v>
      </c>
      <c r="P87" s="2">
        <v>223657</v>
      </c>
      <c r="Q87" s="2">
        <v>222603</v>
      </c>
      <c r="R87" s="2">
        <v>224658</v>
      </c>
      <c r="S87" s="2">
        <v>226864</v>
      </c>
      <c r="T87" s="2">
        <v>227246</v>
      </c>
      <c r="U87" s="2">
        <v>222664</v>
      </c>
      <c r="V87" s="2">
        <v>222791</v>
      </c>
      <c r="W87" s="2">
        <v>223846</v>
      </c>
      <c r="X87" s="2">
        <v>224222</v>
      </c>
      <c r="Y87" s="2">
        <v>221829</v>
      </c>
      <c r="Z87" s="2">
        <v>224069</v>
      </c>
      <c r="AA87" s="2">
        <v>225447</v>
      </c>
      <c r="AB87" s="2">
        <v>226701</v>
      </c>
      <c r="AC87" s="2">
        <v>231278</v>
      </c>
      <c r="AD87" s="2">
        <v>233354</v>
      </c>
    </row>
    <row r="88" spans="1:30" x14ac:dyDescent="0.25">
      <c r="A88" t="s">
        <v>97</v>
      </c>
      <c r="B88" s="2">
        <v>94356</v>
      </c>
      <c r="C88" s="2">
        <v>93815</v>
      </c>
      <c r="D88" s="2">
        <v>93322</v>
      </c>
      <c r="E88" s="2">
        <v>93478</v>
      </c>
      <c r="F88" s="2">
        <v>94100</v>
      </c>
      <c r="G88" s="2">
        <v>95029</v>
      </c>
      <c r="H88" s="2">
        <v>94755</v>
      </c>
      <c r="I88" s="2">
        <v>92921</v>
      </c>
      <c r="J88" s="2">
        <v>92796</v>
      </c>
      <c r="K88" s="2">
        <v>92699</v>
      </c>
      <c r="L88" s="2">
        <v>92084</v>
      </c>
      <c r="M88" s="2">
        <v>91574</v>
      </c>
      <c r="N88" s="2">
        <v>91032</v>
      </c>
      <c r="O88" s="2">
        <v>91098</v>
      </c>
      <c r="P88" s="2">
        <v>91478</v>
      </c>
      <c r="Q88" s="2">
        <v>90978</v>
      </c>
      <c r="R88" s="2">
        <v>91857</v>
      </c>
      <c r="S88" s="2">
        <v>92889</v>
      </c>
      <c r="T88" s="2">
        <v>93039</v>
      </c>
      <c r="U88" s="2">
        <v>91179</v>
      </c>
      <c r="V88" s="2">
        <v>91029</v>
      </c>
      <c r="W88" s="2">
        <v>91452</v>
      </c>
      <c r="X88" s="2">
        <v>91625</v>
      </c>
      <c r="Y88" s="2">
        <v>90638</v>
      </c>
      <c r="Z88" s="2">
        <v>91715</v>
      </c>
      <c r="AA88" s="2">
        <v>92171</v>
      </c>
      <c r="AB88" s="2">
        <v>92668</v>
      </c>
      <c r="AC88" s="2">
        <v>94421</v>
      </c>
      <c r="AD88" s="2">
        <v>95381</v>
      </c>
    </row>
    <row r="89" spans="1:30" x14ac:dyDescent="0.25">
      <c r="A89" t="s">
        <v>98</v>
      </c>
      <c r="B89" s="2">
        <v>526300</v>
      </c>
      <c r="C89" s="2">
        <v>522663</v>
      </c>
      <c r="D89" s="2">
        <v>522420</v>
      </c>
      <c r="E89" s="2">
        <v>522805</v>
      </c>
      <c r="F89" s="2">
        <v>525970</v>
      </c>
      <c r="G89" s="2">
        <v>531556</v>
      </c>
      <c r="H89" s="2">
        <v>530019</v>
      </c>
      <c r="I89" s="2">
        <v>520553</v>
      </c>
      <c r="J89" s="2">
        <v>518427</v>
      </c>
      <c r="K89" s="2">
        <v>517015</v>
      </c>
      <c r="L89" s="2">
        <v>513026</v>
      </c>
      <c r="M89" s="2">
        <v>510134</v>
      </c>
      <c r="N89" s="2">
        <v>507513</v>
      </c>
      <c r="O89" s="2">
        <v>508310</v>
      </c>
      <c r="P89" s="2">
        <v>511024</v>
      </c>
      <c r="Q89" s="2">
        <v>508117</v>
      </c>
      <c r="R89" s="2">
        <v>513025</v>
      </c>
      <c r="S89" s="2">
        <v>518127</v>
      </c>
      <c r="T89" s="2">
        <v>519715</v>
      </c>
      <c r="U89" s="2">
        <v>509843</v>
      </c>
      <c r="V89" s="2">
        <v>507674</v>
      </c>
      <c r="W89" s="2">
        <v>509856</v>
      </c>
      <c r="X89" s="2">
        <v>509558</v>
      </c>
      <c r="Y89" s="2">
        <v>504211</v>
      </c>
      <c r="Z89" s="2">
        <v>510461</v>
      </c>
      <c r="AA89" s="2">
        <v>513296</v>
      </c>
      <c r="AB89" s="2">
        <v>516470</v>
      </c>
      <c r="AC89" s="2">
        <v>525342</v>
      </c>
      <c r="AD89" s="2">
        <v>529733</v>
      </c>
    </row>
    <row r="90" spans="1:30" x14ac:dyDescent="0.25">
      <c r="A90" t="s">
        <v>99</v>
      </c>
      <c r="B90" s="2">
        <v>411008</v>
      </c>
      <c r="C90" s="2">
        <v>409092</v>
      </c>
      <c r="D90" s="2">
        <v>407477</v>
      </c>
      <c r="E90" s="2">
        <v>407857</v>
      </c>
      <c r="F90" s="2">
        <v>409769</v>
      </c>
      <c r="G90" s="2">
        <v>413757</v>
      </c>
      <c r="H90" s="2">
        <v>412485</v>
      </c>
      <c r="I90" s="2">
        <v>404960</v>
      </c>
      <c r="J90" s="2">
        <v>404683</v>
      </c>
      <c r="K90" s="2">
        <v>403924</v>
      </c>
      <c r="L90" s="2">
        <v>400839</v>
      </c>
      <c r="M90" s="2">
        <v>398861</v>
      </c>
      <c r="N90" s="2">
        <v>396786</v>
      </c>
      <c r="O90" s="2">
        <v>398042</v>
      </c>
      <c r="P90" s="2">
        <v>398782</v>
      </c>
      <c r="Q90" s="2">
        <v>396251</v>
      </c>
      <c r="R90" s="2">
        <v>399790</v>
      </c>
      <c r="S90" s="2">
        <v>403572</v>
      </c>
      <c r="T90" s="2">
        <v>404322</v>
      </c>
      <c r="U90" s="2">
        <v>396626</v>
      </c>
      <c r="V90" s="2">
        <v>396602</v>
      </c>
      <c r="W90" s="2">
        <v>398536</v>
      </c>
      <c r="X90" s="2">
        <v>398999</v>
      </c>
      <c r="Y90" s="2">
        <v>394740</v>
      </c>
      <c r="Z90" s="2">
        <v>399250</v>
      </c>
      <c r="AA90" s="2">
        <v>401373</v>
      </c>
      <c r="AB90" s="2">
        <v>403563</v>
      </c>
      <c r="AC90" s="2">
        <v>411147</v>
      </c>
      <c r="AD90" s="2">
        <v>414804</v>
      </c>
    </row>
    <row r="91" spans="1:30" x14ac:dyDescent="0.25">
      <c r="A91" t="s">
        <v>100</v>
      </c>
      <c r="B91" s="2">
        <v>17301</v>
      </c>
      <c r="C91" s="2">
        <v>17326</v>
      </c>
      <c r="D91" s="2">
        <v>17354</v>
      </c>
      <c r="E91" s="2">
        <v>17411</v>
      </c>
      <c r="F91" s="2">
        <v>17521</v>
      </c>
      <c r="G91" s="2">
        <v>17723</v>
      </c>
      <c r="H91" s="2">
        <v>17695</v>
      </c>
      <c r="I91" s="2">
        <v>17354</v>
      </c>
      <c r="J91" s="2">
        <v>17423</v>
      </c>
      <c r="K91" s="2">
        <v>17344</v>
      </c>
      <c r="L91" s="2">
        <v>17385</v>
      </c>
      <c r="M91" s="2">
        <v>17271</v>
      </c>
      <c r="N91" s="2">
        <v>17142</v>
      </c>
      <c r="O91" s="2">
        <v>17293</v>
      </c>
      <c r="P91" s="2">
        <v>17432</v>
      </c>
      <c r="Q91" s="2">
        <v>17308</v>
      </c>
      <c r="R91" s="2">
        <v>17408</v>
      </c>
      <c r="S91" s="2">
        <v>17642</v>
      </c>
      <c r="T91" s="2">
        <v>17617</v>
      </c>
      <c r="U91" s="2">
        <v>17256</v>
      </c>
      <c r="V91" s="2">
        <v>17275</v>
      </c>
      <c r="W91" s="2">
        <v>17322</v>
      </c>
      <c r="X91" s="2">
        <v>17374</v>
      </c>
      <c r="Y91" s="2">
        <v>17311</v>
      </c>
      <c r="Z91" s="2">
        <v>17402</v>
      </c>
      <c r="AA91" s="2">
        <v>17440</v>
      </c>
      <c r="AB91" s="2">
        <v>17554</v>
      </c>
      <c r="AC91" s="2">
        <v>17836</v>
      </c>
      <c r="AD91" s="2">
        <v>18054</v>
      </c>
    </row>
    <row r="92" spans="1:30" x14ac:dyDescent="0.25">
      <c r="A92" t="s">
        <v>101</v>
      </c>
      <c r="B92" s="2">
        <v>2214</v>
      </c>
      <c r="C92" s="2">
        <v>2192</v>
      </c>
      <c r="D92" s="2">
        <v>2225</v>
      </c>
      <c r="E92" s="2">
        <v>2185</v>
      </c>
      <c r="F92" s="2">
        <v>2195</v>
      </c>
      <c r="G92" s="2">
        <v>2243</v>
      </c>
      <c r="H92" s="2">
        <v>2220</v>
      </c>
      <c r="I92" s="2">
        <v>2231</v>
      </c>
      <c r="J92" s="2">
        <v>2198</v>
      </c>
      <c r="K92" s="2">
        <v>2148</v>
      </c>
      <c r="L92" s="2">
        <v>2117</v>
      </c>
      <c r="M92" s="2">
        <v>2092</v>
      </c>
      <c r="N92" s="2">
        <v>2109</v>
      </c>
      <c r="O92" s="2">
        <v>2123</v>
      </c>
      <c r="P92" s="2">
        <v>2111</v>
      </c>
      <c r="Q92" s="2">
        <v>2096</v>
      </c>
      <c r="R92" s="2">
        <v>2137</v>
      </c>
      <c r="S92" s="2">
        <v>2163</v>
      </c>
      <c r="T92" s="2">
        <v>2149</v>
      </c>
      <c r="U92" s="2">
        <v>2131</v>
      </c>
      <c r="V92" s="2">
        <v>2072</v>
      </c>
      <c r="W92" s="2">
        <v>2080</v>
      </c>
      <c r="X92" s="2">
        <v>2087</v>
      </c>
      <c r="Y92" s="2">
        <v>2042</v>
      </c>
      <c r="Z92" s="2">
        <v>2108</v>
      </c>
      <c r="AA92" s="2">
        <v>2100</v>
      </c>
      <c r="AB92" s="2">
        <v>2086</v>
      </c>
      <c r="AC92" s="2">
        <v>2080</v>
      </c>
      <c r="AD92" s="2">
        <v>2085</v>
      </c>
    </row>
    <row r="93" spans="1:30" x14ac:dyDescent="0.25">
      <c r="A93" t="s">
        <v>102</v>
      </c>
      <c r="B93" s="2">
        <v>10413</v>
      </c>
      <c r="C93" s="2">
        <v>10314</v>
      </c>
      <c r="D93" s="2">
        <v>10362</v>
      </c>
      <c r="E93" s="2">
        <v>10215</v>
      </c>
      <c r="F93" s="2">
        <v>10339</v>
      </c>
      <c r="G93" s="2">
        <v>10563</v>
      </c>
      <c r="H93" s="2">
        <v>10427</v>
      </c>
      <c r="I93" s="2">
        <v>10407</v>
      </c>
      <c r="J93" s="2">
        <v>10238</v>
      </c>
      <c r="K93" s="2">
        <v>10051</v>
      </c>
      <c r="L93" s="2">
        <v>9988</v>
      </c>
      <c r="M93" s="2">
        <v>9865</v>
      </c>
      <c r="N93" s="2">
        <v>9861</v>
      </c>
      <c r="O93" s="2">
        <v>9877</v>
      </c>
      <c r="P93" s="2">
        <v>9894</v>
      </c>
      <c r="Q93" s="2">
        <v>9644</v>
      </c>
      <c r="R93" s="2">
        <v>9790</v>
      </c>
      <c r="S93" s="2">
        <v>10054</v>
      </c>
      <c r="T93" s="2">
        <v>10030</v>
      </c>
      <c r="U93" s="2">
        <v>9972</v>
      </c>
      <c r="V93" s="2">
        <v>9728</v>
      </c>
      <c r="W93" s="2">
        <v>9673</v>
      </c>
      <c r="X93" s="2">
        <v>9660</v>
      </c>
      <c r="Y93" s="2">
        <v>9555</v>
      </c>
      <c r="Z93" s="2">
        <v>9878</v>
      </c>
      <c r="AA93" s="2">
        <v>9804</v>
      </c>
      <c r="AB93" s="2">
        <v>9808</v>
      </c>
      <c r="AC93" s="2">
        <v>9762</v>
      </c>
      <c r="AD93" s="2">
        <v>9835</v>
      </c>
    </row>
    <row r="94" spans="1:30" x14ac:dyDescent="0.25">
      <c r="A94" t="s">
        <v>103</v>
      </c>
      <c r="B94" s="2">
        <v>18448</v>
      </c>
      <c r="C94" s="2">
        <v>18287</v>
      </c>
      <c r="D94" s="2">
        <v>18387</v>
      </c>
      <c r="E94" s="2">
        <v>18277</v>
      </c>
      <c r="F94" s="2">
        <v>18474</v>
      </c>
      <c r="G94" s="2">
        <v>18477</v>
      </c>
      <c r="H94" s="2">
        <v>18461</v>
      </c>
      <c r="I94" s="2">
        <v>18412</v>
      </c>
      <c r="J94" s="2">
        <v>18162</v>
      </c>
      <c r="K94" s="2">
        <v>17856</v>
      </c>
      <c r="L94" s="2">
        <v>17653</v>
      </c>
      <c r="M94" s="2">
        <v>17530</v>
      </c>
      <c r="N94" s="2">
        <v>17530</v>
      </c>
      <c r="O94" s="2">
        <v>17686</v>
      </c>
      <c r="P94" s="2">
        <v>17740</v>
      </c>
      <c r="Q94" s="2">
        <v>17614</v>
      </c>
      <c r="R94" s="2">
        <v>17683</v>
      </c>
      <c r="S94" s="2">
        <v>17698</v>
      </c>
      <c r="T94" s="2">
        <v>17889</v>
      </c>
      <c r="U94" s="2">
        <v>17704</v>
      </c>
      <c r="V94" s="2">
        <v>17403</v>
      </c>
      <c r="W94" s="2">
        <v>17453</v>
      </c>
      <c r="X94" s="2">
        <v>17310</v>
      </c>
      <c r="Y94" s="2">
        <v>17184</v>
      </c>
      <c r="Z94" s="2">
        <v>17556</v>
      </c>
      <c r="AA94" s="2">
        <v>17496</v>
      </c>
      <c r="AB94" s="2">
        <v>17589</v>
      </c>
      <c r="AC94" s="2">
        <v>17727</v>
      </c>
      <c r="AD94" s="2">
        <v>17799</v>
      </c>
    </row>
    <row r="95" spans="1:30" x14ac:dyDescent="0.25">
      <c r="A95" t="s">
        <v>104</v>
      </c>
      <c r="B95" s="2">
        <v>18448</v>
      </c>
      <c r="C95" s="2">
        <v>18287</v>
      </c>
      <c r="D95" s="2">
        <v>18387</v>
      </c>
      <c r="E95" s="2">
        <v>18277</v>
      </c>
      <c r="F95" s="2">
        <v>18474</v>
      </c>
      <c r="G95" s="2">
        <v>18477</v>
      </c>
      <c r="H95" s="2">
        <v>18461</v>
      </c>
      <c r="I95" s="2">
        <v>18412</v>
      </c>
      <c r="J95" s="2">
        <v>18162</v>
      </c>
      <c r="K95" s="2">
        <v>17856</v>
      </c>
      <c r="L95" s="2">
        <v>17653</v>
      </c>
      <c r="M95" s="2">
        <v>17530</v>
      </c>
      <c r="N95" s="2">
        <v>17530</v>
      </c>
      <c r="O95" s="2">
        <v>17686</v>
      </c>
      <c r="P95" s="2">
        <v>17740</v>
      </c>
      <c r="Q95" s="2">
        <v>17614</v>
      </c>
      <c r="R95" s="2">
        <v>17683</v>
      </c>
      <c r="S95" s="2">
        <v>17698</v>
      </c>
      <c r="T95" s="2">
        <v>17889</v>
      </c>
      <c r="U95" s="2">
        <v>17704</v>
      </c>
      <c r="V95" s="2">
        <v>17403</v>
      </c>
      <c r="W95" s="2">
        <v>17453</v>
      </c>
      <c r="X95" s="2">
        <v>17310</v>
      </c>
      <c r="Y95" s="2">
        <v>17184</v>
      </c>
      <c r="Z95" s="2">
        <v>17556</v>
      </c>
      <c r="AA95" s="2">
        <v>17496</v>
      </c>
      <c r="AB95" s="2">
        <v>17589</v>
      </c>
      <c r="AC95" s="2">
        <v>17727</v>
      </c>
      <c r="AD95" s="2">
        <v>17799</v>
      </c>
    </row>
    <row r="96" spans="1:30" x14ac:dyDescent="0.25">
      <c r="A96" t="s">
        <v>105</v>
      </c>
      <c r="B96" s="2">
        <v>12862</v>
      </c>
      <c r="C96" s="2">
        <v>12893</v>
      </c>
      <c r="D96" s="2">
        <v>12858</v>
      </c>
      <c r="E96" s="2">
        <v>12863</v>
      </c>
      <c r="F96" s="2">
        <v>12978</v>
      </c>
      <c r="G96" s="2">
        <v>13141</v>
      </c>
      <c r="H96" s="2">
        <v>13102</v>
      </c>
      <c r="I96" s="2">
        <v>12869</v>
      </c>
      <c r="J96" s="2">
        <v>12860</v>
      </c>
      <c r="K96" s="2">
        <v>12802</v>
      </c>
      <c r="L96" s="2">
        <v>12792</v>
      </c>
      <c r="M96" s="2">
        <v>12683</v>
      </c>
      <c r="N96" s="2">
        <v>12583</v>
      </c>
      <c r="O96" s="2">
        <v>12701</v>
      </c>
      <c r="P96" s="2">
        <v>12723</v>
      </c>
      <c r="Q96" s="2">
        <v>12634</v>
      </c>
      <c r="R96" s="2">
        <v>12797</v>
      </c>
      <c r="S96" s="2">
        <v>12934</v>
      </c>
      <c r="T96" s="2">
        <v>12959</v>
      </c>
      <c r="U96" s="2">
        <v>12730</v>
      </c>
      <c r="V96" s="2">
        <v>12698</v>
      </c>
      <c r="W96" s="2">
        <v>12765</v>
      </c>
      <c r="X96" s="2">
        <v>12682</v>
      </c>
      <c r="Y96" s="2">
        <v>12625</v>
      </c>
      <c r="Z96" s="2">
        <v>12826</v>
      </c>
      <c r="AA96" s="2">
        <v>12873</v>
      </c>
      <c r="AB96" s="2">
        <v>12974</v>
      </c>
      <c r="AC96" s="2">
        <v>13133</v>
      </c>
      <c r="AD96" s="2">
        <v>13300</v>
      </c>
    </row>
    <row r="97" spans="1:30" x14ac:dyDescent="0.25">
      <c r="A97" t="s">
        <v>106</v>
      </c>
      <c r="B97" s="2">
        <v>4966</v>
      </c>
      <c r="C97" s="2">
        <v>4980</v>
      </c>
      <c r="D97" s="2">
        <v>5022</v>
      </c>
      <c r="E97" s="2">
        <v>5074</v>
      </c>
      <c r="F97" s="2">
        <v>5130</v>
      </c>
      <c r="G97" s="2">
        <v>5071</v>
      </c>
      <c r="H97" s="2">
        <v>5082</v>
      </c>
      <c r="I97" s="2">
        <v>5142</v>
      </c>
      <c r="J97" s="2">
        <v>5038</v>
      </c>
      <c r="K97" s="2">
        <v>4953</v>
      </c>
      <c r="L97" s="2">
        <v>4839</v>
      </c>
      <c r="M97" s="2">
        <v>4816</v>
      </c>
      <c r="N97" s="2">
        <v>4767</v>
      </c>
      <c r="O97" s="2">
        <v>4891</v>
      </c>
      <c r="P97" s="2">
        <v>4897</v>
      </c>
      <c r="Q97" s="2">
        <v>4889</v>
      </c>
      <c r="R97" s="2">
        <v>4916</v>
      </c>
      <c r="S97" s="2">
        <v>4830</v>
      </c>
      <c r="T97" s="2">
        <v>4923</v>
      </c>
      <c r="U97" s="2">
        <v>4928</v>
      </c>
      <c r="V97" s="2">
        <v>4878</v>
      </c>
      <c r="W97" s="2">
        <v>4917</v>
      </c>
      <c r="X97" s="2">
        <v>4831</v>
      </c>
      <c r="Y97" s="2">
        <v>4763</v>
      </c>
      <c r="Z97" s="2">
        <v>4870</v>
      </c>
      <c r="AA97" s="2">
        <v>4850</v>
      </c>
      <c r="AB97" s="2">
        <v>4898</v>
      </c>
      <c r="AC97" s="2">
        <v>4923</v>
      </c>
      <c r="AD97" s="2">
        <v>4961</v>
      </c>
    </row>
    <row r="98" spans="1:30" x14ac:dyDescent="0.25">
      <c r="A98" t="s">
        <v>107</v>
      </c>
      <c r="B98" s="2">
        <v>14435</v>
      </c>
      <c r="C98" s="2">
        <v>14408</v>
      </c>
      <c r="D98" s="2">
        <v>14329</v>
      </c>
      <c r="E98" s="2">
        <v>14309</v>
      </c>
      <c r="F98" s="2">
        <v>14466</v>
      </c>
      <c r="G98" s="2">
        <v>14561</v>
      </c>
      <c r="H98" s="2">
        <v>14494</v>
      </c>
      <c r="I98" s="2">
        <v>14333</v>
      </c>
      <c r="J98" s="2">
        <v>14373</v>
      </c>
      <c r="K98" s="2">
        <v>14388</v>
      </c>
      <c r="L98" s="2">
        <v>14318</v>
      </c>
      <c r="M98" s="2">
        <v>14279</v>
      </c>
      <c r="N98" s="2">
        <v>14249</v>
      </c>
      <c r="O98" s="2">
        <v>14456</v>
      </c>
      <c r="P98" s="2">
        <v>14566</v>
      </c>
      <c r="Q98" s="2">
        <v>14359</v>
      </c>
      <c r="R98" s="2">
        <v>14453</v>
      </c>
      <c r="S98" s="2">
        <v>14521</v>
      </c>
      <c r="T98" s="2">
        <v>14468</v>
      </c>
      <c r="U98" s="2">
        <v>14298</v>
      </c>
      <c r="V98" s="2">
        <v>14286</v>
      </c>
      <c r="W98" s="2">
        <v>14306</v>
      </c>
      <c r="X98" s="2">
        <v>14195</v>
      </c>
      <c r="Y98" s="2">
        <v>14169</v>
      </c>
      <c r="Z98" s="2">
        <v>14389</v>
      </c>
      <c r="AA98" s="2">
        <v>14422</v>
      </c>
      <c r="AB98" s="2">
        <v>14571</v>
      </c>
      <c r="AC98" s="2">
        <v>14754</v>
      </c>
      <c r="AD98" s="2">
        <v>14847</v>
      </c>
    </row>
    <row r="99" spans="1:30" x14ac:dyDescent="0.25">
      <c r="A99" t="s">
        <v>108</v>
      </c>
      <c r="B99" s="2">
        <v>15429</v>
      </c>
      <c r="C99" s="2">
        <v>15470</v>
      </c>
      <c r="D99" s="2">
        <v>15522</v>
      </c>
      <c r="E99" s="2">
        <v>15689</v>
      </c>
      <c r="F99" s="2">
        <v>15976</v>
      </c>
      <c r="G99" s="2">
        <v>15874</v>
      </c>
      <c r="H99" s="2">
        <v>15947</v>
      </c>
      <c r="I99" s="2">
        <v>15936</v>
      </c>
      <c r="J99" s="2">
        <v>15696</v>
      </c>
      <c r="K99" s="2">
        <v>15443</v>
      </c>
      <c r="L99" s="2">
        <v>15262</v>
      </c>
      <c r="M99" s="2">
        <v>15140</v>
      </c>
      <c r="N99" s="2">
        <v>15144</v>
      </c>
      <c r="O99" s="2">
        <v>15283</v>
      </c>
      <c r="P99" s="2">
        <v>15352</v>
      </c>
      <c r="Q99" s="2">
        <v>15202</v>
      </c>
      <c r="R99" s="2">
        <v>15300</v>
      </c>
      <c r="S99" s="2">
        <v>15374</v>
      </c>
      <c r="T99" s="2">
        <v>15478</v>
      </c>
      <c r="U99" s="2">
        <v>15364</v>
      </c>
      <c r="V99" s="2">
        <v>15255</v>
      </c>
      <c r="W99" s="2">
        <v>15256</v>
      </c>
      <c r="X99" s="2">
        <v>15043</v>
      </c>
      <c r="Y99" s="2">
        <v>14774</v>
      </c>
      <c r="Z99" s="2">
        <v>15108</v>
      </c>
      <c r="AA99" s="2">
        <v>15201</v>
      </c>
      <c r="AB99" s="2">
        <v>15412</v>
      </c>
      <c r="AC99" s="2">
        <v>15644</v>
      </c>
      <c r="AD99" s="2">
        <v>15758</v>
      </c>
    </row>
    <row r="100" spans="1:30" x14ac:dyDescent="0.25">
      <c r="A100" t="s">
        <v>109</v>
      </c>
      <c r="B100" s="2">
        <v>22185</v>
      </c>
      <c r="C100" s="2">
        <v>22126</v>
      </c>
      <c r="D100" s="2">
        <v>22175</v>
      </c>
      <c r="E100" s="2">
        <v>22207</v>
      </c>
      <c r="F100" s="2">
        <v>22341</v>
      </c>
      <c r="G100" s="2">
        <v>22501</v>
      </c>
      <c r="H100" s="2">
        <v>22493</v>
      </c>
      <c r="I100" s="2">
        <v>22281</v>
      </c>
      <c r="J100" s="2">
        <v>22189</v>
      </c>
      <c r="K100" s="2">
        <v>22011</v>
      </c>
      <c r="L100" s="2">
        <v>21755</v>
      </c>
      <c r="M100" s="2">
        <v>21599</v>
      </c>
      <c r="N100" s="2">
        <v>21486</v>
      </c>
      <c r="O100" s="2">
        <v>21639</v>
      </c>
      <c r="P100" s="2">
        <v>21639</v>
      </c>
      <c r="Q100" s="2">
        <v>21450</v>
      </c>
      <c r="R100" s="2">
        <v>21731</v>
      </c>
      <c r="S100" s="2">
        <v>21865</v>
      </c>
      <c r="T100" s="2">
        <v>21950</v>
      </c>
      <c r="U100" s="2">
        <v>21720</v>
      </c>
      <c r="V100" s="2">
        <v>21620</v>
      </c>
      <c r="W100" s="2">
        <v>21678</v>
      </c>
      <c r="X100" s="2">
        <v>21661</v>
      </c>
      <c r="Y100" s="2">
        <v>21327</v>
      </c>
      <c r="Z100" s="2">
        <v>21614</v>
      </c>
      <c r="AA100" s="2">
        <v>21722</v>
      </c>
      <c r="AB100" s="2">
        <v>21810</v>
      </c>
      <c r="AC100" s="2">
        <v>22193</v>
      </c>
      <c r="AD100" s="2">
        <v>22453</v>
      </c>
    </row>
    <row r="101" spans="1:30" x14ac:dyDescent="0.25">
      <c r="A101" t="s">
        <v>110</v>
      </c>
      <c r="B101" s="2">
        <v>9912</v>
      </c>
      <c r="C101" s="2">
        <v>9968</v>
      </c>
      <c r="D101" s="2">
        <v>10014</v>
      </c>
      <c r="E101" s="2">
        <v>10021</v>
      </c>
      <c r="F101" s="2">
        <v>10195</v>
      </c>
      <c r="G101" s="2">
        <v>10276</v>
      </c>
      <c r="H101" s="2">
        <v>10333</v>
      </c>
      <c r="I101" s="2">
        <v>10378</v>
      </c>
      <c r="J101" s="2">
        <v>10197</v>
      </c>
      <c r="K101" s="2">
        <v>10106</v>
      </c>
      <c r="L101" s="2">
        <v>9924</v>
      </c>
      <c r="M101" s="2">
        <v>9797</v>
      </c>
      <c r="N101" s="2">
        <v>9714</v>
      </c>
      <c r="O101" s="2">
        <v>9919</v>
      </c>
      <c r="P101" s="2">
        <v>9883</v>
      </c>
      <c r="Q101" s="2">
        <v>9767</v>
      </c>
      <c r="R101" s="2">
        <v>9960</v>
      </c>
      <c r="S101" s="2">
        <v>10050</v>
      </c>
      <c r="T101" s="2">
        <v>10110</v>
      </c>
      <c r="U101" s="2">
        <v>10070</v>
      </c>
      <c r="V101" s="2">
        <v>9899</v>
      </c>
      <c r="W101" s="2">
        <v>9902</v>
      </c>
      <c r="X101" s="2">
        <v>9810</v>
      </c>
      <c r="Y101" s="2">
        <v>9639</v>
      </c>
      <c r="Z101" s="2">
        <v>9805</v>
      </c>
      <c r="AA101" s="2">
        <v>9865</v>
      </c>
      <c r="AB101" s="2">
        <v>9925</v>
      </c>
      <c r="AC101" s="2">
        <v>10023</v>
      </c>
      <c r="AD101" s="2">
        <v>10158</v>
      </c>
    </row>
    <row r="102" spans="1:30" x14ac:dyDescent="0.25">
      <c r="A102" t="s">
        <v>111</v>
      </c>
      <c r="B102" s="2">
        <v>47942</v>
      </c>
      <c r="C102" s="2">
        <v>47741</v>
      </c>
      <c r="D102" s="2">
        <v>47569</v>
      </c>
      <c r="E102" s="2">
        <v>47904</v>
      </c>
      <c r="F102" s="2">
        <v>48195</v>
      </c>
      <c r="G102" s="2">
        <v>49112</v>
      </c>
      <c r="H102" s="2">
        <v>48674</v>
      </c>
      <c r="I102" s="2">
        <v>47494</v>
      </c>
      <c r="J102" s="2">
        <v>47398</v>
      </c>
      <c r="K102" s="2">
        <v>47084</v>
      </c>
      <c r="L102" s="2">
        <v>46907</v>
      </c>
      <c r="M102" s="2">
        <v>46630</v>
      </c>
      <c r="N102" s="2">
        <v>46220</v>
      </c>
      <c r="O102" s="2">
        <v>46365</v>
      </c>
      <c r="P102" s="2">
        <v>46647</v>
      </c>
      <c r="Q102" s="2">
        <v>46201</v>
      </c>
      <c r="R102" s="2">
        <v>46431</v>
      </c>
      <c r="S102" s="2">
        <v>47078</v>
      </c>
      <c r="T102" s="2">
        <v>47047</v>
      </c>
      <c r="U102" s="2">
        <v>45746</v>
      </c>
      <c r="V102" s="2">
        <v>45709</v>
      </c>
      <c r="W102" s="2">
        <v>45854</v>
      </c>
      <c r="X102" s="2">
        <v>45805</v>
      </c>
      <c r="Y102" s="2">
        <v>45650</v>
      </c>
      <c r="Z102" s="2">
        <v>45823</v>
      </c>
      <c r="AA102" s="2">
        <v>46314</v>
      </c>
      <c r="AB102" s="2">
        <v>46468</v>
      </c>
      <c r="AC102" s="2">
        <v>47002</v>
      </c>
      <c r="AD102" s="2">
        <v>47300</v>
      </c>
    </row>
    <row r="103" spans="1:30" x14ac:dyDescent="0.25">
      <c r="A103" t="s">
        <v>112</v>
      </c>
      <c r="B103" s="2">
        <v>12255</v>
      </c>
      <c r="C103" s="2">
        <v>12214</v>
      </c>
      <c r="D103" s="2">
        <v>12117</v>
      </c>
      <c r="E103" s="2">
        <v>12105</v>
      </c>
      <c r="F103" s="2">
        <v>12133</v>
      </c>
      <c r="G103" s="2">
        <v>12256</v>
      </c>
      <c r="H103" s="2">
        <v>12196</v>
      </c>
      <c r="I103" s="2">
        <v>11937</v>
      </c>
      <c r="J103" s="2">
        <v>11983</v>
      </c>
      <c r="K103" s="2">
        <v>11856</v>
      </c>
      <c r="L103" s="2">
        <v>11751</v>
      </c>
      <c r="M103" s="2">
        <v>11717</v>
      </c>
      <c r="N103" s="2">
        <v>11653</v>
      </c>
      <c r="O103" s="2">
        <v>11657</v>
      </c>
      <c r="P103" s="2">
        <v>11699</v>
      </c>
      <c r="Q103" s="2">
        <v>11588</v>
      </c>
      <c r="R103" s="2">
        <v>11577</v>
      </c>
      <c r="S103" s="2">
        <v>11735</v>
      </c>
      <c r="T103" s="2">
        <v>11799</v>
      </c>
      <c r="U103" s="2">
        <v>11542</v>
      </c>
      <c r="V103" s="2">
        <v>11486</v>
      </c>
      <c r="W103" s="2">
        <v>11558</v>
      </c>
      <c r="X103" s="2">
        <v>11459</v>
      </c>
      <c r="Y103" s="2">
        <v>11398</v>
      </c>
      <c r="Z103" s="2">
        <v>11563</v>
      </c>
      <c r="AA103" s="2">
        <v>11636</v>
      </c>
      <c r="AB103" s="2">
        <v>11760</v>
      </c>
      <c r="AC103" s="2">
        <v>11908</v>
      </c>
      <c r="AD103" s="2">
        <v>12021</v>
      </c>
    </row>
    <row r="104" spans="1:30" x14ac:dyDescent="0.25">
      <c r="A104" t="s">
        <v>113</v>
      </c>
      <c r="B104" s="2">
        <v>14435</v>
      </c>
      <c r="C104" s="2">
        <v>14408</v>
      </c>
      <c r="D104" s="2">
        <v>14329</v>
      </c>
      <c r="E104" s="2">
        <v>14309</v>
      </c>
      <c r="F104" s="2">
        <v>14466</v>
      </c>
      <c r="G104" s="2">
        <v>14561</v>
      </c>
      <c r="H104" s="2">
        <v>14494</v>
      </c>
      <c r="I104" s="2">
        <v>14333</v>
      </c>
      <c r="J104" s="2">
        <v>14373</v>
      </c>
      <c r="K104" s="2">
        <v>14388</v>
      </c>
      <c r="L104" s="2">
        <v>14318</v>
      </c>
      <c r="M104" s="2">
        <v>14279</v>
      </c>
      <c r="N104" s="2">
        <v>14249</v>
      </c>
      <c r="O104" s="2">
        <v>14456</v>
      </c>
      <c r="P104" s="2">
        <v>14566</v>
      </c>
      <c r="Q104" s="2">
        <v>14359</v>
      </c>
      <c r="R104" s="2">
        <v>14453</v>
      </c>
      <c r="S104" s="2">
        <v>14521</v>
      </c>
      <c r="T104" s="2">
        <v>14468</v>
      </c>
      <c r="U104" s="2">
        <v>14298</v>
      </c>
      <c r="V104" s="2">
        <v>14286</v>
      </c>
      <c r="W104" s="2">
        <v>14306</v>
      </c>
      <c r="X104" s="2">
        <v>14195</v>
      </c>
      <c r="Y104" s="2">
        <v>14169</v>
      </c>
      <c r="Z104" s="2">
        <v>14389</v>
      </c>
      <c r="AA104" s="2">
        <v>14422</v>
      </c>
      <c r="AB104" s="2">
        <v>14571</v>
      </c>
      <c r="AC104" s="2">
        <v>14754</v>
      </c>
      <c r="AD104" s="2">
        <v>14847</v>
      </c>
    </row>
    <row r="105" spans="1:30" x14ac:dyDescent="0.25">
      <c r="A105" t="s">
        <v>114</v>
      </c>
      <c r="B105" s="2">
        <v>33871</v>
      </c>
      <c r="C105" s="2">
        <v>33649</v>
      </c>
      <c r="D105" s="2">
        <v>33686</v>
      </c>
      <c r="E105" s="2">
        <v>33317</v>
      </c>
      <c r="F105" s="2">
        <v>32886</v>
      </c>
      <c r="G105" s="2">
        <v>32827</v>
      </c>
      <c r="H105" s="2">
        <v>32229</v>
      </c>
      <c r="I105" s="2">
        <v>32657</v>
      </c>
      <c r="J105" s="2">
        <v>32257</v>
      </c>
      <c r="K105" s="2">
        <v>32022</v>
      </c>
      <c r="L105" s="2">
        <v>31708</v>
      </c>
      <c r="M105" s="2">
        <v>31183</v>
      </c>
      <c r="N105" s="2">
        <v>31277</v>
      </c>
      <c r="O105" s="2">
        <v>31369</v>
      </c>
      <c r="P105" s="2">
        <v>31570</v>
      </c>
      <c r="Q105" s="2">
        <v>31433</v>
      </c>
      <c r="R105" s="2">
        <v>31357</v>
      </c>
      <c r="S105" s="2">
        <v>31463</v>
      </c>
      <c r="T105" s="2">
        <v>30659</v>
      </c>
      <c r="U105" s="2">
        <v>31047</v>
      </c>
      <c r="V105" s="2">
        <v>30830</v>
      </c>
      <c r="W105" s="2">
        <v>30716</v>
      </c>
      <c r="X105" s="2">
        <v>30447</v>
      </c>
      <c r="Y105" s="2">
        <v>30143</v>
      </c>
      <c r="Z105" s="2">
        <v>30810</v>
      </c>
      <c r="AA105" s="2">
        <v>30741</v>
      </c>
      <c r="AB105" s="2">
        <v>30915</v>
      </c>
      <c r="AC105" s="2">
        <v>30849</v>
      </c>
      <c r="AD105" s="2">
        <v>31093</v>
      </c>
    </row>
    <row r="106" spans="1:30" x14ac:dyDescent="0.25">
      <c r="A106" t="s">
        <v>115</v>
      </c>
      <c r="B106" s="2">
        <v>17007</v>
      </c>
      <c r="C106" s="2">
        <v>16982</v>
      </c>
      <c r="D106" s="2">
        <v>16914</v>
      </c>
      <c r="E106" s="2">
        <v>16801</v>
      </c>
      <c r="F106" s="2">
        <v>16639</v>
      </c>
      <c r="G106" s="2">
        <v>16403</v>
      </c>
      <c r="H106" s="2">
        <v>16373</v>
      </c>
      <c r="I106" s="2">
        <v>16652</v>
      </c>
      <c r="J106" s="2">
        <v>16504</v>
      </c>
      <c r="K106" s="2">
        <v>16472</v>
      </c>
      <c r="L106" s="2">
        <v>16298</v>
      </c>
      <c r="M106" s="2">
        <v>16014</v>
      </c>
      <c r="N106" s="2">
        <v>16058</v>
      </c>
      <c r="O106" s="2">
        <v>16101</v>
      </c>
      <c r="P106" s="2">
        <v>16109</v>
      </c>
      <c r="Q106" s="2">
        <v>16115</v>
      </c>
      <c r="R106" s="2">
        <v>15981</v>
      </c>
      <c r="S106" s="2">
        <v>15850</v>
      </c>
      <c r="T106" s="2">
        <v>15554</v>
      </c>
      <c r="U106" s="2">
        <v>15912</v>
      </c>
      <c r="V106" s="2">
        <v>15769</v>
      </c>
      <c r="W106" s="2">
        <v>15698</v>
      </c>
      <c r="X106" s="2">
        <v>15566</v>
      </c>
      <c r="Y106" s="2">
        <v>15419</v>
      </c>
      <c r="Z106" s="2">
        <v>15725</v>
      </c>
      <c r="AA106" s="2">
        <v>15722</v>
      </c>
      <c r="AB106" s="2">
        <v>15820</v>
      </c>
      <c r="AC106" s="2">
        <v>15779</v>
      </c>
      <c r="AD106" s="2">
        <v>15914</v>
      </c>
    </row>
    <row r="107" spans="1:30" x14ac:dyDescent="0.25">
      <c r="A107" t="s">
        <v>116</v>
      </c>
      <c r="B107" s="2">
        <v>13207</v>
      </c>
      <c r="C107" s="2">
        <v>13153</v>
      </c>
      <c r="D107" s="2">
        <v>13071</v>
      </c>
      <c r="E107" s="2">
        <v>13174</v>
      </c>
      <c r="F107" s="2">
        <v>13261</v>
      </c>
      <c r="G107" s="2">
        <v>13395</v>
      </c>
      <c r="H107" s="2">
        <v>13380</v>
      </c>
      <c r="I107" s="2">
        <v>13154</v>
      </c>
      <c r="J107" s="2">
        <v>13145</v>
      </c>
      <c r="K107" s="2">
        <v>13108</v>
      </c>
      <c r="L107" s="2">
        <v>13014</v>
      </c>
      <c r="M107" s="2">
        <v>12933</v>
      </c>
      <c r="N107" s="2">
        <v>12824</v>
      </c>
      <c r="O107" s="2">
        <v>12889</v>
      </c>
      <c r="P107" s="2">
        <v>12921</v>
      </c>
      <c r="Q107" s="2">
        <v>12882</v>
      </c>
      <c r="R107" s="2">
        <v>12965</v>
      </c>
      <c r="S107" s="2">
        <v>13090</v>
      </c>
      <c r="T107" s="2">
        <v>13107</v>
      </c>
      <c r="U107" s="2">
        <v>12875</v>
      </c>
      <c r="V107" s="2">
        <v>12879</v>
      </c>
      <c r="W107" s="2">
        <v>12934</v>
      </c>
      <c r="X107" s="2">
        <v>12939</v>
      </c>
      <c r="Y107" s="2">
        <v>12769</v>
      </c>
      <c r="Z107" s="2">
        <v>12903</v>
      </c>
      <c r="AA107" s="2">
        <v>12985</v>
      </c>
      <c r="AB107" s="2">
        <v>13045</v>
      </c>
      <c r="AC107" s="2">
        <v>13315</v>
      </c>
      <c r="AD107" s="2">
        <v>13454</v>
      </c>
    </row>
    <row r="108" spans="1:30" x14ac:dyDescent="0.25">
      <c r="A108" t="s">
        <v>117</v>
      </c>
      <c r="B108" s="2">
        <v>41006</v>
      </c>
      <c r="C108" s="2">
        <v>41084</v>
      </c>
      <c r="D108" s="2">
        <v>40899</v>
      </c>
      <c r="E108" s="2">
        <v>41026</v>
      </c>
      <c r="F108" s="2">
        <v>41273</v>
      </c>
      <c r="G108" s="2">
        <v>41715</v>
      </c>
      <c r="H108" s="2">
        <v>41684</v>
      </c>
      <c r="I108" s="2">
        <v>40962</v>
      </c>
      <c r="J108" s="2">
        <v>40993</v>
      </c>
      <c r="K108" s="2">
        <v>40926</v>
      </c>
      <c r="L108" s="2">
        <v>40811</v>
      </c>
      <c r="M108" s="2">
        <v>40605</v>
      </c>
      <c r="N108" s="2">
        <v>40259</v>
      </c>
      <c r="O108" s="2">
        <v>40621</v>
      </c>
      <c r="P108" s="2">
        <v>40734</v>
      </c>
      <c r="Q108" s="2">
        <v>40407</v>
      </c>
      <c r="R108" s="2">
        <v>40706</v>
      </c>
      <c r="S108" s="2">
        <v>41156</v>
      </c>
      <c r="T108" s="2">
        <v>41420</v>
      </c>
      <c r="U108" s="2">
        <v>40579</v>
      </c>
      <c r="V108" s="2">
        <v>40567</v>
      </c>
      <c r="W108" s="2">
        <v>40642</v>
      </c>
      <c r="X108" s="2">
        <v>40526</v>
      </c>
      <c r="Y108" s="2">
        <v>40244</v>
      </c>
      <c r="Z108" s="2">
        <v>40587</v>
      </c>
      <c r="AA108" s="2">
        <v>40755</v>
      </c>
      <c r="AB108" s="2">
        <v>41182</v>
      </c>
      <c r="AC108" s="2">
        <v>41761</v>
      </c>
      <c r="AD108" s="2">
        <v>42252</v>
      </c>
    </row>
    <row r="109" spans="1:30" x14ac:dyDescent="0.25">
      <c r="A109" t="s">
        <v>118</v>
      </c>
      <c r="B109" s="2">
        <v>23352</v>
      </c>
      <c r="C109" s="2">
        <v>22980</v>
      </c>
      <c r="D109" s="2">
        <v>23184</v>
      </c>
      <c r="E109" s="2">
        <v>22857</v>
      </c>
      <c r="F109" s="2">
        <v>23065</v>
      </c>
      <c r="G109" s="2">
        <v>23358</v>
      </c>
      <c r="H109" s="2">
        <v>23266</v>
      </c>
      <c r="I109" s="2">
        <v>23092</v>
      </c>
      <c r="J109" s="2">
        <v>23023</v>
      </c>
      <c r="K109" s="2">
        <v>22576</v>
      </c>
      <c r="L109" s="2">
        <v>22431</v>
      </c>
      <c r="M109" s="2">
        <v>22188</v>
      </c>
      <c r="N109" s="2">
        <v>22016</v>
      </c>
      <c r="O109" s="2">
        <v>22089</v>
      </c>
      <c r="P109" s="2">
        <v>22342</v>
      </c>
      <c r="Q109" s="2">
        <v>22164</v>
      </c>
      <c r="R109" s="2">
        <v>22378</v>
      </c>
      <c r="S109" s="2">
        <v>22716</v>
      </c>
      <c r="T109" s="2">
        <v>22553</v>
      </c>
      <c r="U109" s="2">
        <v>22344</v>
      </c>
      <c r="V109" s="2">
        <v>22087</v>
      </c>
      <c r="W109" s="2">
        <v>22078</v>
      </c>
      <c r="X109" s="2">
        <v>22119</v>
      </c>
      <c r="Y109" s="2">
        <v>21875</v>
      </c>
      <c r="Z109" s="2">
        <v>22246</v>
      </c>
      <c r="AA109" s="2">
        <v>22254</v>
      </c>
      <c r="AB109" s="2">
        <v>22418</v>
      </c>
      <c r="AC109" s="2">
        <v>22669</v>
      </c>
      <c r="AD109" s="2">
        <v>22846</v>
      </c>
    </row>
    <row r="110" spans="1:30" x14ac:dyDescent="0.25">
      <c r="A110" t="s">
        <v>119</v>
      </c>
      <c r="B110" s="2">
        <v>17507</v>
      </c>
      <c r="C110" s="2">
        <v>17488</v>
      </c>
      <c r="D110" s="2">
        <v>17644</v>
      </c>
      <c r="E110" s="2">
        <v>17701</v>
      </c>
      <c r="F110" s="2">
        <v>17849</v>
      </c>
      <c r="G110" s="2">
        <v>17941</v>
      </c>
      <c r="H110" s="2">
        <v>17893</v>
      </c>
      <c r="I110" s="2">
        <v>17908</v>
      </c>
      <c r="J110" s="2">
        <v>17675</v>
      </c>
      <c r="K110" s="2">
        <v>17537</v>
      </c>
      <c r="L110" s="2">
        <v>17303</v>
      </c>
      <c r="M110" s="2">
        <v>16994</v>
      </c>
      <c r="N110" s="2">
        <v>17038</v>
      </c>
      <c r="O110" s="2">
        <v>17363</v>
      </c>
      <c r="P110" s="2">
        <v>17315</v>
      </c>
      <c r="Q110" s="2">
        <v>17203</v>
      </c>
      <c r="R110" s="2">
        <v>17391</v>
      </c>
      <c r="S110" s="2">
        <v>17423</v>
      </c>
      <c r="T110" s="2">
        <v>17442</v>
      </c>
      <c r="U110" s="2">
        <v>17315</v>
      </c>
      <c r="V110" s="2">
        <v>16922</v>
      </c>
      <c r="W110" s="2">
        <v>17022</v>
      </c>
      <c r="X110" s="2">
        <v>16866</v>
      </c>
      <c r="Y110" s="2">
        <v>16531</v>
      </c>
      <c r="Z110" s="2">
        <v>16905</v>
      </c>
      <c r="AA110" s="2">
        <v>17091</v>
      </c>
      <c r="AB110" s="2">
        <v>17050</v>
      </c>
      <c r="AC110" s="2">
        <v>17135</v>
      </c>
      <c r="AD110" s="2">
        <v>17295</v>
      </c>
    </row>
    <row r="111" spans="1:30" x14ac:dyDescent="0.25">
      <c r="A111" t="s">
        <v>120</v>
      </c>
      <c r="B111" s="2">
        <v>9655</v>
      </c>
      <c r="C111" s="2">
        <v>9475</v>
      </c>
      <c r="D111" s="2">
        <v>9500</v>
      </c>
      <c r="E111" s="2">
        <v>9441</v>
      </c>
      <c r="F111" s="2">
        <v>9512</v>
      </c>
      <c r="G111" s="2">
        <v>9387</v>
      </c>
      <c r="H111" s="2">
        <v>9418</v>
      </c>
      <c r="I111" s="2">
        <v>9526</v>
      </c>
      <c r="J111" s="2">
        <v>9303</v>
      </c>
      <c r="K111" s="2">
        <v>9174</v>
      </c>
      <c r="L111" s="2">
        <v>8981</v>
      </c>
      <c r="M111" s="2">
        <v>8938</v>
      </c>
      <c r="N111" s="2">
        <v>8908</v>
      </c>
      <c r="O111" s="2">
        <v>8998</v>
      </c>
      <c r="P111" s="2">
        <v>9028</v>
      </c>
      <c r="Q111" s="2">
        <v>8790</v>
      </c>
      <c r="R111" s="2">
        <v>8834</v>
      </c>
      <c r="S111" s="2">
        <v>8685</v>
      </c>
      <c r="T111" s="2">
        <v>8953</v>
      </c>
      <c r="U111" s="2">
        <v>9134</v>
      </c>
      <c r="V111" s="2">
        <v>9087</v>
      </c>
      <c r="W111" s="2">
        <v>8996</v>
      </c>
      <c r="X111" s="2">
        <v>8960</v>
      </c>
      <c r="Y111" s="2">
        <v>8955</v>
      </c>
      <c r="Z111" s="2">
        <v>9080</v>
      </c>
      <c r="AA111" s="2">
        <v>9150</v>
      </c>
      <c r="AB111" s="2">
        <v>9183</v>
      </c>
      <c r="AC111" s="2">
        <v>9176</v>
      </c>
      <c r="AD111" s="2">
        <v>9153</v>
      </c>
    </row>
    <row r="112" spans="1:30" x14ac:dyDescent="0.25">
      <c r="A112" t="s">
        <v>121</v>
      </c>
      <c r="B112" s="2">
        <v>5207</v>
      </c>
      <c r="C112" s="2">
        <v>5131</v>
      </c>
      <c r="D112" s="2">
        <v>5103</v>
      </c>
      <c r="E112" s="2">
        <v>5021</v>
      </c>
      <c r="F112" s="2">
        <v>5038</v>
      </c>
      <c r="G112" s="2">
        <v>4989</v>
      </c>
      <c r="H112" s="2">
        <v>5032</v>
      </c>
      <c r="I112" s="2">
        <v>4994</v>
      </c>
      <c r="J112" s="2">
        <v>5026</v>
      </c>
      <c r="K112" s="2">
        <v>5010</v>
      </c>
      <c r="L112" s="2">
        <v>5010</v>
      </c>
      <c r="M112" s="2">
        <v>4987</v>
      </c>
      <c r="N112" s="2">
        <v>4951</v>
      </c>
      <c r="O112" s="2">
        <v>4917</v>
      </c>
      <c r="P112" s="2">
        <v>4964</v>
      </c>
      <c r="Q112" s="2">
        <v>4885</v>
      </c>
      <c r="R112" s="2">
        <v>4884</v>
      </c>
      <c r="S112" s="2">
        <v>4810</v>
      </c>
      <c r="T112" s="2">
        <v>4832</v>
      </c>
      <c r="U112" s="2">
        <v>4798</v>
      </c>
      <c r="V112" s="2">
        <v>4797</v>
      </c>
      <c r="W112" s="2">
        <v>4801</v>
      </c>
      <c r="X112" s="2">
        <v>4801</v>
      </c>
      <c r="Y112" s="2">
        <v>4785</v>
      </c>
      <c r="Z112" s="2">
        <v>4844</v>
      </c>
      <c r="AA112" s="2">
        <v>4859</v>
      </c>
      <c r="AB112" s="2">
        <v>4875</v>
      </c>
      <c r="AC112" s="2">
        <v>4902</v>
      </c>
      <c r="AD112" s="2">
        <v>4926</v>
      </c>
    </row>
    <row r="113" spans="1:30" x14ac:dyDescent="0.25">
      <c r="A113" t="s">
        <v>122</v>
      </c>
      <c r="B113" s="2">
        <v>299075</v>
      </c>
      <c r="C113" s="2">
        <v>297492</v>
      </c>
      <c r="D113" s="2">
        <v>296608</v>
      </c>
      <c r="E113" s="2">
        <v>295676</v>
      </c>
      <c r="F113" s="2">
        <v>297221</v>
      </c>
      <c r="G113" s="2">
        <v>301925</v>
      </c>
      <c r="H113" s="2">
        <v>298263</v>
      </c>
      <c r="I113" s="2">
        <v>291024</v>
      </c>
      <c r="J113" s="2">
        <v>291113</v>
      </c>
      <c r="K113" s="2">
        <v>289789</v>
      </c>
      <c r="L113" s="2">
        <v>291514</v>
      </c>
      <c r="M113" s="2">
        <v>289782</v>
      </c>
      <c r="N113" s="2">
        <v>286426</v>
      </c>
      <c r="O113" s="2">
        <v>285692</v>
      </c>
      <c r="P113" s="2">
        <v>286881</v>
      </c>
      <c r="Q113" s="2">
        <v>284093</v>
      </c>
      <c r="R113" s="2">
        <v>285271</v>
      </c>
      <c r="S113" s="2">
        <v>290380</v>
      </c>
      <c r="T113" s="2">
        <v>289589</v>
      </c>
      <c r="U113" s="2">
        <v>283710</v>
      </c>
      <c r="V113" s="2">
        <v>282598</v>
      </c>
      <c r="W113" s="2">
        <v>282775</v>
      </c>
      <c r="X113" s="2">
        <v>282651</v>
      </c>
      <c r="Y113" s="2">
        <v>281895</v>
      </c>
      <c r="Z113" s="2">
        <v>284631</v>
      </c>
      <c r="AA113" s="2">
        <v>284658</v>
      </c>
      <c r="AB113" s="2">
        <v>284957</v>
      </c>
      <c r="AC113" s="2">
        <v>286974</v>
      </c>
      <c r="AD113" s="2">
        <v>289837</v>
      </c>
    </row>
    <row r="114" spans="1:30" x14ac:dyDescent="0.25">
      <c r="A114" t="s">
        <v>123</v>
      </c>
      <c r="B114" s="2">
        <v>641891</v>
      </c>
      <c r="C114" s="2">
        <v>639817</v>
      </c>
      <c r="D114" s="2">
        <v>635972</v>
      </c>
      <c r="E114" s="2">
        <v>635535</v>
      </c>
      <c r="F114" s="2">
        <v>639248</v>
      </c>
      <c r="G114" s="2">
        <v>647186</v>
      </c>
      <c r="H114" s="2">
        <v>640887</v>
      </c>
      <c r="I114" s="2">
        <v>626052</v>
      </c>
      <c r="J114" s="2">
        <v>625790</v>
      </c>
      <c r="K114" s="2">
        <v>622655</v>
      </c>
      <c r="L114" s="2">
        <v>626905</v>
      </c>
      <c r="M114" s="2">
        <v>625184</v>
      </c>
      <c r="N114" s="2">
        <v>616654</v>
      </c>
      <c r="O114" s="2">
        <v>616114</v>
      </c>
      <c r="P114" s="2">
        <v>617275</v>
      </c>
      <c r="Q114" s="2">
        <v>612664</v>
      </c>
      <c r="R114" s="2">
        <v>615931</v>
      </c>
      <c r="S114" s="2">
        <v>625485</v>
      </c>
      <c r="T114" s="2">
        <v>624791</v>
      </c>
      <c r="U114" s="2">
        <v>612720</v>
      </c>
      <c r="V114" s="2">
        <v>610192</v>
      </c>
      <c r="W114" s="2">
        <v>611654</v>
      </c>
      <c r="X114" s="2">
        <v>611158</v>
      </c>
      <c r="Y114" s="2">
        <v>610909</v>
      </c>
      <c r="Z114" s="2">
        <v>614919</v>
      </c>
      <c r="AA114" s="2">
        <v>615631</v>
      </c>
      <c r="AB114" s="2">
        <v>616400</v>
      </c>
      <c r="AC114" s="2">
        <v>620732</v>
      </c>
      <c r="AD114" s="2">
        <v>627741</v>
      </c>
    </row>
    <row r="115" spans="1:30" x14ac:dyDescent="0.25">
      <c r="A115" t="s">
        <v>124</v>
      </c>
      <c r="B115" s="2">
        <v>632730</v>
      </c>
      <c r="C115" s="2">
        <v>630603</v>
      </c>
      <c r="D115" s="2">
        <v>626833</v>
      </c>
      <c r="E115" s="2">
        <v>626423</v>
      </c>
      <c r="F115" s="2">
        <v>630057</v>
      </c>
      <c r="G115" s="2">
        <v>637816</v>
      </c>
      <c r="H115" s="2">
        <v>631866</v>
      </c>
      <c r="I115" s="2">
        <v>616909</v>
      </c>
      <c r="J115" s="2">
        <v>616797</v>
      </c>
      <c r="K115" s="2">
        <v>613784</v>
      </c>
      <c r="L115" s="2">
        <v>618052</v>
      </c>
      <c r="M115" s="2">
        <v>616322</v>
      </c>
      <c r="N115" s="2">
        <v>607822</v>
      </c>
      <c r="O115" s="2">
        <v>607303</v>
      </c>
      <c r="P115" s="2">
        <v>608494</v>
      </c>
      <c r="Q115" s="2">
        <v>603842</v>
      </c>
      <c r="R115" s="2">
        <v>607082</v>
      </c>
      <c r="S115" s="2">
        <v>616495</v>
      </c>
      <c r="T115" s="2">
        <v>615947</v>
      </c>
      <c r="U115" s="2">
        <v>603794</v>
      </c>
      <c r="V115" s="2">
        <v>601375</v>
      </c>
      <c r="W115" s="2">
        <v>602904</v>
      </c>
      <c r="X115" s="2">
        <v>602405</v>
      </c>
      <c r="Y115" s="2">
        <v>602176</v>
      </c>
      <c r="Z115" s="2">
        <v>606110</v>
      </c>
      <c r="AA115" s="2">
        <v>606732</v>
      </c>
      <c r="AB115" s="2">
        <v>607446</v>
      </c>
      <c r="AC115" s="2">
        <v>611824</v>
      </c>
      <c r="AD115" s="2">
        <v>618764</v>
      </c>
    </row>
    <row r="116" spans="1:30" x14ac:dyDescent="0.25">
      <c r="A116" t="s">
        <v>125</v>
      </c>
      <c r="B116" s="2">
        <v>493915</v>
      </c>
      <c r="C116" s="2">
        <v>492000</v>
      </c>
      <c r="D116" s="2">
        <v>489908</v>
      </c>
      <c r="E116" s="2">
        <v>489167</v>
      </c>
      <c r="F116" s="2">
        <v>491733</v>
      </c>
      <c r="G116" s="2">
        <v>498429</v>
      </c>
      <c r="H116" s="2">
        <v>492838</v>
      </c>
      <c r="I116" s="2">
        <v>481551</v>
      </c>
      <c r="J116" s="2">
        <v>481604</v>
      </c>
      <c r="K116" s="2">
        <v>479003</v>
      </c>
      <c r="L116" s="2">
        <v>482087</v>
      </c>
      <c r="M116" s="2">
        <v>479736</v>
      </c>
      <c r="N116" s="2">
        <v>474029</v>
      </c>
      <c r="O116" s="2">
        <v>473388</v>
      </c>
      <c r="P116" s="2">
        <v>474871</v>
      </c>
      <c r="Q116" s="2">
        <v>470847</v>
      </c>
      <c r="R116" s="2">
        <v>472836</v>
      </c>
      <c r="S116" s="2">
        <v>480846</v>
      </c>
      <c r="T116" s="2">
        <v>479372</v>
      </c>
      <c r="U116" s="2">
        <v>470176</v>
      </c>
      <c r="V116" s="2">
        <v>468041</v>
      </c>
      <c r="W116" s="2">
        <v>468689</v>
      </c>
      <c r="X116" s="2">
        <v>468079</v>
      </c>
      <c r="Y116" s="2">
        <v>466834</v>
      </c>
      <c r="Z116" s="2">
        <v>471251</v>
      </c>
      <c r="AA116" s="2">
        <v>471953</v>
      </c>
      <c r="AB116" s="2">
        <v>472576</v>
      </c>
      <c r="AC116" s="2">
        <v>476428</v>
      </c>
      <c r="AD116" s="2">
        <v>480865</v>
      </c>
    </row>
    <row r="117" spans="1:30" x14ac:dyDescent="0.25">
      <c r="A117" t="s">
        <v>126</v>
      </c>
      <c r="B117" s="2">
        <v>19331</v>
      </c>
      <c r="C117" s="2">
        <v>19165</v>
      </c>
      <c r="D117" s="2">
        <v>19250</v>
      </c>
      <c r="E117" s="2">
        <v>19225</v>
      </c>
      <c r="F117" s="2">
        <v>19574</v>
      </c>
      <c r="G117" s="2">
        <v>19623</v>
      </c>
      <c r="H117" s="2">
        <v>19642</v>
      </c>
      <c r="I117" s="2">
        <v>19460</v>
      </c>
      <c r="J117" s="2">
        <v>19318</v>
      </c>
      <c r="K117" s="2">
        <v>19314</v>
      </c>
      <c r="L117" s="2">
        <v>19095</v>
      </c>
      <c r="M117" s="2">
        <v>18853</v>
      </c>
      <c r="N117" s="2">
        <v>18883</v>
      </c>
      <c r="O117" s="2">
        <v>18962</v>
      </c>
      <c r="P117" s="2">
        <v>18967</v>
      </c>
      <c r="Q117" s="2">
        <v>18734</v>
      </c>
      <c r="R117" s="2">
        <v>19039</v>
      </c>
      <c r="S117" s="2">
        <v>19069</v>
      </c>
      <c r="T117" s="2">
        <v>19053</v>
      </c>
      <c r="U117" s="2">
        <v>18971</v>
      </c>
      <c r="V117" s="2">
        <v>18906</v>
      </c>
      <c r="W117" s="2">
        <v>18914</v>
      </c>
      <c r="X117" s="2">
        <v>18845</v>
      </c>
      <c r="Y117" s="2">
        <v>18611</v>
      </c>
      <c r="Z117" s="2">
        <v>18971</v>
      </c>
      <c r="AA117" s="2">
        <v>19024</v>
      </c>
      <c r="AB117" s="2">
        <v>19069</v>
      </c>
      <c r="AC117" s="2">
        <v>19230</v>
      </c>
      <c r="AD117" s="2">
        <v>19419</v>
      </c>
    </row>
    <row r="118" spans="1:30" x14ac:dyDescent="0.25">
      <c r="A118" t="s">
        <v>127</v>
      </c>
      <c r="B118" s="2">
        <v>77899</v>
      </c>
      <c r="C118" s="2">
        <v>78023</v>
      </c>
      <c r="D118" s="2">
        <v>77673</v>
      </c>
      <c r="E118" s="2">
        <v>78272</v>
      </c>
      <c r="F118" s="2">
        <v>78687</v>
      </c>
      <c r="G118" s="2">
        <v>79068</v>
      </c>
      <c r="H118" s="2">
        <v>78489</v>
      </c>
      <c r="I118" s="2">
        <v>77856</v>
      </c>
      <c r="J118" s="2">
        <v>77584</v>
      </c>
      <c r="K118" s="2">
        <v>76606</v>
      </c>
      <c r="L118" s="2">
        <v>76315</v>
      </c>
      <c r="M118" s="2">
        <v>76367</v>
      </c>
      <c r="N118" s="2">
        <v>75538</v>
      </c>
      <c r="O118" s="2">
        <v>76052</v>
      </c>
      <c r="P118" s="2">
        <v>76205</v>
      </c>
      <c r="Q118" s="2">
        <v>75676</v>
      </c>
      <c r="R118" s="2">
        <v>76354</v>
      </c>
      <c r="S118" s="2">
        <v>76722</v>
      </c>
      <c r="T118" s="2">
        <v>76618</v>
      </c>
      <c r="U118" s="2">
        <v>75969</v>
      </c>
      <c r="V118" s="2">
        <v>75794</v>
      </c>
      <c r="W118" s="2">
        <v>76335</v>
      </c>
      <c r="X118" s="2">
        <v>76046</v>
      </c>
      <c r="Y118" s="2">
        <v>75915</v>
      </c>
      <c r="Z118" s="2">
        <v>76210</v>
      </c>
      <c r="AA118" s="2">
        <v>77001</v>
      </c>
      <c r="AB118" s="2">
        <v>77365</v>
      </c>
      <c r="AC118" s="2">
        <v>78645</v>
      </c>
      <c r="AD118" s="2">
        <v>79090</v>
      </c>
    </row>
    <row r="119" spans="1:30" x14ac:dyDescent="0.25">
      <c r="A119" t="s">
        <v>128</v>
      </c>
      <c r="B119" s="2">
        <v>3231</v>
      </c>
      <c r="C119" s="2">
        <v>3296</v>
      </c>
      <c r="D119" s="2">
        <v>3327</v>
      </c>
      <c r="E119" s="2">
        <v>3320</v>
      </c>
      <c r="F119" s="2">
        <v>3381</v>
      </c>
      <c r="G119" s="2">
        <v>3368</v>
      </c>
      <c r="H119" s="2">
        <v>3365</v>
      </c>
      <c r="I119" s="2">
        <v>3454</v>
      </c>
      <c r="J119" s="2">
        <v>3439</v>
      </c>
      <c r="K119" s="2">
        <v>3350</v>
      </c>
      <c r="L119" s="2">
        <v>3292</v>
      </c>
      <c r="M119" s="2">
        <v>3259</v>
      </c>
      <c r="N119" s="2">
        <v>3178</v>
      </c>
      <c r="O119" s="2">
        <v>3292</v>
      </c>
      <c r="P119" s="2">
        <v>3292</v>
      </c>
      <c r="Q119" s="2">
        <v>3261</v>
      </c>
      <c r="R119" s="2">
        <v>3330</v>
      </c>
      <c r="S119" s="2">
        <v>3280</v>
      </c>
      <c r="T119" s="2">
        <v>3283</v>
      </c>
      <c r="U119" s="2">
        <v>3380</v>
      </c>
      <c r="V119" s="2">
        <v>3325</v>
      </c>
      <c r="W119" s="2">
        <v>3319</v>
      </c>
      <c r="X119" s="2">
        <v>3282</v>
      </c>
      <c r="Y119" s="2">
        <v>3239</v>
      </c>
      <c r="Z119" s="2">
        <v>3217</v>
      </c>
      <c r="AA119" s="2">
        <v>3341</v>
      </c>
      <c r="AB119" s="2">
        <v>3339</v>
      </c>
      <c r="AC119" s="2">
        <v>3371</v>
      </c>
      <c r="AD119" s="2">
        <v>3414</v>
      </c>
    </row>
    <row r="120" spans="1:30" x14ac:dyDescent="0.25">
      <c r="A120" t="s">
        <v>129</v>
      </c>
      <c r="B120" s="2">
        <v>8213</v>
      </c>
      <c r="C120" s="2">
        <v>8153</v>
      </c>
      <c r="D120" s="2">
        <v>8116</v>
      </c>
      <c r="E120" s="2">
        <v>8072</v>
      </c>
      <c r="F120" s="2">
        <v>8131</v>
      </c>
      <c r="G120" s="2">
        <v>8259</v>
      </c>
      <c r="H120" s="2">
        <v>8203</v>
      </c>
      <c r="I120" s="2">
        <v>8074</v>
      </c>
      <c r="J120" s="2">
        <v>8042</v>
      </c>
      <c r="K120" s="2">
        <v>7974</v>
      </c>
      <c r="L120" s="2">
        <v>7913</v>
      </c>
      <c r="M120" s="2">
        <v>7866</v>
      </c>
      <c r="N120" s="2">
        <v>7857</v>
      </c>
      <c r="O120" s="2">
        <v>7869</v>
      </c>
      <c r="P120" s="2">
        <v>7863</v>
      </c>
      <c r="Q120" s="2">
        <v>7819</v>
      </c>
      <c r="R120" s="2">
        <v>7893</v>
      </c>
      <c r="S120" s="2">
        <v>7983</v>
      </c>
      <c r="T120" s="2">
        <v>7995</v>
      </c>
      <c r="U120" s="2">
        <v>7879</v>
      </c>
      <c r="V120" s="2">
        <v>7822</v>
      </c>
      <c r="W120" s="2">
        <v>7886</v>
      </c>
      <c r="X120" s="2">
        <v>7861</v>
      </c>
      <c r="Y120" s="2">
        <v>7769</v>
      </c>
      <c r="Z120" s="2">
        <v>7909</v>
      </c>
      <c r="AA120" s="2">
        <v>7912</v>
      </c>
      <c r="AB120" s="2">
        <v>7935</v>
      </c>
      <c r="AC120" s="2">
        <v>8039</v>
      </c>
      <c r="AD120" s="2">
        <v>8124</v>
      </c>
    </row>
    <row r="121" spans="1:30" x14ac:dyDescent="0.25">
      <c r="A121" t="s">
        <v>130</v>
      </c>
      <c r="B121" s="2">
        <v>11645</v>
      </c>
      <c r="C121" s="2">
        <v>11566</v>
      </c>
      <c r="D121" s="2">
        <v>11608</v>
      </c>
      <c r="E121" s="2">
        <v>11591</v>
      </c>
      <c r="F121" s="2">
        <v>11676</v>
      </c>
      <c r="G121" s="2">
        <v>11624</v>
      </c>
      <c r="H121" s="2">
        <v>11459</v>
      </c>
      <c r="I121" s="2">
        <v>11377</v>
      </c>
      <c r="J121" s="2">
        <v>11318</v>
      </c>
      <c r="K121" s="2">
        <v>11337</v>
      </c>
      <c r="L121" s="2">
        <v>11251</v>
      </c>
      <c r="M121" s="2">
        <v>11194</v>
      </c>
      <c r="N121" s="2">
        <v>11107</v>
      </c>
      <c r="O121" s="2">
        <v>11193</v>
      </c>
      <c r="P121" s="2">
        <v>11295</v>
      </c>
      <c r="Q121" s="2">
        <v>11109</v>
      </c>
      <c r="R121" s="2">
        <v>11188</v>
      </c>
      <c r="S121" s="2">
        <v>11137</v>
      </c>
      <c r="T121" s="2">
        <v>11244</v>
      </c>
      <c r="U121" s="2">
        <v>11086</v>
      </c>
      <c r="V121" s="2">
        <v>11027</v>
      </c>
      <c r="W121" s="2">
        <v>11167</v>
      </c>
      <c r="X121" s="2">
        <v>11136</v>
      </c>
      <c r="Y121" s="2">
        <v>10999</v>
      </c>
      <c r="Z121" s="2">
        <v>11106</v>
      </c>
      <c r="AA121" s="2">
        <v>11226</v>
      </c>
      <c r="AB121" s="2">
        <v>11323</v>
      </c>
      <c r="AC121" s="2">
        <v>11446</v>
      </c>
      <c r="AD121" s="2">
        <v>11452</v>
      </c>
    </row>
    <row r="122" spans="1:30" x14ac:dyDescent="0.25">
      <c r="A122" t="s">
        <v>131</v>
      </c>
      <c r="B122" s="2">
        <v>51140</v>
      </c>
      <c r="C122" s="2">
        <v>50814</v>
      </c>
      <c r="D122" s="2">
        <v>50930</v>
      </c>
      <c r="E122" s="2">
        <v>50623</v>
      </c>
      <c r="F122" s="2">
        <v>51067</v>
      </c>
      <c r="G122" s="2">
        <v>51006</v>
      </c>
      <c r="H122" s="2">
        <v>50518</v>
      </c>
      <c r="I122" s="2">
        <v>50093</v>
      </c>
      <c r="J122" s="2">
        <v>50033</v>
      </c>
      <c r="K122" s="2">
        <v>50112</v>
      </c>
      <c r="L122" s="2">
        <v>49712</v>
      </c>
      <c r="M122" s="2">
        <v>49336</v>
      </c>
      <c r="N122" s="2">
        <v>48940</v>
      </c>
      <c r="O122" s="2">
        <v>49262</v>
      </c>
      <c r="P122" s="2">
        <v>49603</v>
      </c>
      <c r="Q122" s="2">
        <v>48932</v>
      </c>
      <c r="R122" s="2">
        <v>49427</v>
      </c>
      <c r="S122" s="2">
        <v>49344</v>
      </c>
      <c r="T122" s="2">
        <v>49616</v>
      </c>
      <c r="U122" s="2">
        <v>48806</v>
      </c>
      <c r="V122" s="2">
        <v>48563</v>
      </c>
      <c r="W122" s="2">
        <v>49124</v>
      </c>
      <c r="X122" s="2">
        <v>48900</v>
      </c>
      <c r="Y122" s="2">
        <v>48418</v>
      </c>
      <c r="Z122" s="2">
        <v>49031</v>
      </c>
      <c r="AA122" s="2">
        <v>49525</v>
      </c>
      <c r="AB122" s="2">
        <v>49941</v>
      </c>
      <c r="AC122" s="2">
        <v>50531</v>
      </c>
      <c r="AD122" s="2">
        <v>50665</v>
      </c>
    </row>
    <row r="123" spans="1:30" x14ac:dyDescent="0.25">
      <c r="A123" t="s">
        <v>132</v>
      </c>
      <c r="B123" s="2">
        <v>14416</v>
      </c>
      <c r="C123" s="2">
        <v>14424</v>
      </c>
      <c r="D123" s="2">
        <v>14384</v>
      </c>
      <c r="E123" s="2">
        <v>14483</v>
      </c>
      <c r="F123" s="2">
        <v>14589</v>
      </c>
      <c r="G123" s="2">
        <v>14753</v>
      </c>
      <c r="H123" s="2">
        <v>14681</v>
      </c>
      <c r="I123" s="2">
        <v>14537</v>
      </c>
      <c r="J123" s="2">
        <v>14554</v>
      </c>
      <c r="K123" s="2">
        <v>14565</v>
      </c>
      <c r="L123" s="2">
        <v>14465</v>
      </c>
      <c r="M123" s="2">
        <v>14419</v>
      </c>
      <c r="N123" s="2">
        <v>14250</v>
      </c>
      <c r="O123" s="2">
        <v>14370</v>
      </c>
      <c r="P123" s="2">
        <v>14451</v>
      </c>
      <c r="Q123" s="2">
        <v>14376</v>
      </c>
      <c r="R123" s="2">
        <v>14505</v>
      </c>
      <c r="S123" s="2">
        <v>14679</v>
      </c>
      <c r="T123" s="2">
        <v>14631</v>
      </c>
      <c r="U123" s="2">
        <v>14454</v>
      </c>
      <c r="V123" s="2">
        <v>14464</v>
      </c>
      <c r="W123" s="2">
        <v>14446</v>
      </c>
      <c r="X123" s="2">
        <v>14417</v>
      </c>
      <c r="Y123" s="2">
        <v>14312</v>
      </c>
      <c r="Z123" s="2">
        <v>14383</v>
      </c>
      <c r="AA123" s="2">
        <v>14480</v>
      </c>
      <c r="AB123" s="2">
        <v>14625</v>
      </c>
      <c r="AC123" s="2">
        <v>14869</v>
      </c>
      <c r="AD123" s="2">
        <v>15047</v>
      </c>
    </row>
    <row r="124" spans="1:30" x14ac:dyDescent="0.25">
      <c r="A124" t="s">
        <v>133</v>
      </c>
      <c r="B124" s="2">
        <v>62377</v>
      </c>
      <c r="C124" s="2">
        <v>62444</v>
      </c>
      <c r="D124" s="2">
        <v>62283</v>
      </c>
      <c r="E124" s="2">
        <v>62570</v>
      </c>
      <c r="F124" s="2">
        <v>63216</v>
      </c>
      <c r="G124" s="2">
        <v>64080</v>
      </c>
      <c r="H124" s="2">
        <v>63817</v>
      </c>
      <c r="I124" s="2">
        <v>62675</v>
      </c>
      <c r="J124" s="2">
        <v>62588</v>
      </c>
      <c r="K124" s="2">
        <v>62574</v>
      </c>
      <c r="L124" s="2">
        <v>62415</v>
      </c>
      <c r="M124" s="2">
        <v>62157</v>
      </c>
      <c r="N124" s="2">
        <v>61559</v>
      </c>
      <c r="O124" s="2">
        <v>61863</v>
      </c>
      <c r="P124" s="2">
        <v>62033</v>
      </c>
      <c r="Q124" s="2">
        <v>61752</v>
      </c>
      <c r="R124" s="2">
        <v>62506</v>
      </c>
      <c r="S124" s="2">
        <v>63396</v>
      </c>
      <c r="T124" s="2">
        <v>63460</v>
      </c>
      <c r="U124" s="2">
        <v>62288</v>
      </c>
      <c r="V124" s="2">
        <v>62150</v>
      </c>
      <c r="W124" s="2">
        <v>62185</v>
      </c>
      <c r="X124" s="2">
        <v>62119</v>
      </c>
      <c r="Y124" s="2">
        <v>61717</v>
      </c>
      <c r="Z124" s="2">
        <v>62278</v>
      </c>
      <c r="AA124" s="2">
        <v>62588</v>
      </c>
      <c r="AB124" s="2">
        <v>63219</v>
      </c>
      <c r="AC124" s="2">
        <v>64058</v>
      </c>
      <c r="AD124" s="2">
        <v>64943</v>
      </c>
    </row>
    <row r="125" spans="1:30" x14ac:dyDescent="0.25">
      <c r="A125" t="s">
        <v>134</v>
      </c>
      <c r="B125" s="2">
        <v>353874</v>
      </c>
      <c r="C125" s="2">
        <v>354528</v>
      </c>
      <c r="D125" s="2">
        <v>353323</v>
      </c>
      <c r="E125" s="2">
        <v>355735</v>
      </c>
      <c r="F125" s="2">
        <v>357554</v>
      </c>
      <c r="G125" s="2">
        <v>361582</v>
      </c>
      <c r="H125" s="2">
        <v>360093</v>
      </c>
      <c r="I125" s="2">
        <v>354052</v>
      </c>
      <c r="J125" s="2">
        <v>355069</v>
      </c>
      <c r="K125" s="2">
        <v>355098</v>
      </c>
      <c r="L125" s="2">
        <v>354528</v>
      </c>
      <c r="M125" s="2">
        <v>353381</v>
      </c>
      <c r="N125" s="2">
        <v>349599</v>
      </c>
      <c r="O125" s="2">
        <v>352575</v>
      </c>
      <c r="P125" s="2">
        <v>353964</v>
      </c>
      <c r="Q125" s="2">
        <v>352214</v>
      </c>
      <c r="R125" s="2">
        <v>354637</v>
      </c>
      <c r="S125" s="2">
        <v>358681</v>
      </c>
      <c r="T125" s="2">
        <v>358333</v>
      </c>
      <c r="U125" s="2">
        <v>352647</v>
      </c>
      <c r="V125" s="2">
        <v>353430</v>
      </c>
      <c r="W125" s="2">
        <v>354075</v>
      </c>
      <c r="X125" s="2">
        <v>353290</v>
      </c>
      <c r="Y125" s="2">
        <v>351800</v>
      </c>
      <c r="Z125" s="2">
        <v>353587</v>
      </c>
      <c r="AA125" s="2">
        <v>355888</v>
      </c>
      <c r="AB125" s="2">
        <v>359724</v>
      </c>
      <c r="AC125" s="2">
        <v>365508</v>
      </c>
      <c r="AD125" s="2">
        <v>369591</v>
      </c>
    </row>
    <row r="126" spans="1:30" x14ac:dyDescent="0.25">
      <c r="A126" t="s">
        <v>135</v>
      </c>
      <c r="B126" s="2">
        <v>904487</v>
      </c>
      <c r="C126" s="2">
        <v>906656</v>
      </c>
      <c r="D126" s="2">
        <v>903801</v>
      </c>
      <c r="E126" s="2">
        <v>909349</v>
      </c>
      <c r="F126" s="2">
        <v>915081</v>
      </c>
      <c r="G126" s="2">
        <v>925564</v>
      </c>
      <c r="H126" s="2">
        <v>922553</v>
      </c>
      <c r="I126" s="2">
        <v>908042</v>
      </c>
      <c r="J126" s="2">
        <v>908363</v>
      </c>
      <c r="K126" s="2">
        <v>907923</v>
      </c>
      <c r="L126" s="2">
        <v>905655</v>
      </c>
      <c r="M126" s="2">
        <v>901839</v>
      </c>
      <c r="N126" s="2">
        <v>893001</v>
      </c>
      <c r="O126" s="2">
        <v>901085</v>
      </c>
      <c r="P126" s="2">
        <v>903975</v>
      </c>
      <c r="Q126" s="2">
        <v>898995</v>
      </c>
      <c r="R126" s="2">
        <v>906225</v>
      </c>
      <c r="S126" s="2">
        <v>916967</v>
      </c>
      <c r="T126" s="2">
        <v>917213</v>
      </c>
      <c r="U126" s="2">
        <v>902377</v>
      </c>
      <c r="V126" s="2">
        <v>902584</v>
      </c>
      <c r="W126" s="2">
        <v>904339</v>
      </c>
      <c r="X126" s="2">
        <v>901772</v>
      </c>
      <c r="Y126" s="2">
        <v>896903</v>
      </c>
      <c r="Z126" s="2">
        <v>902991</v>
      </c>
      <c r="AA126" s="2">
        <v>908512</v>
      </c>
      <c r="AB126" s="2">
        <v>918133</v>
      </c>
      <c r="AC126" s="2">
        <v>932242</v>
      </c>
      <c r="AD126" s="2">
        <v>942889</v>
      </c>
    </row>
    <row r="127" spans="1:30" x14ac:dyDescent="0.25">
      <c r="A127" t="s">
        <v>136</v>
      </c>
      <c r="B127" s="2">
        <v>957496</v>
      </c>
      <c r="C127" s="2">
        <v>959354</v>
      </c>
      <c r="D127" s="2">
        <v>956567</v>
      </c>
      <c r="E127" s="2">
        <v>962057</v>
      </c>
      <c r="F127" s="2">
        <v>968433</v>
      </c>
      <c r="G127" s="2">
        <v>979245</v>
      </c>
      <c r="H127" s="2">
        <v>976092</v>
      </c>
      <c r="I127" s="2">
        <v>961211</v>
      </c>
      <c r="J127" s="2">
        <v>960988</v>
      </c>
      <c r="K127" s="2">
        <v>959851</v>
      </c>
      <c r="L127" s="2">
        <v>957056</v>
      </c>
      <c r="M127" s="2">
        <v>952849</v>
      </c>
      <c r="N127" s="2">
        <v>943932</v>
      </c>
      <c r="O127" s="2">
        <v>952502</v>
      </c>
      <c r="P127" s="2">
        <v>955625</v>
      </c>
      <c r="Q127" s="2">
        <v>950192</v>
      </c>
      <c r="R127" s="2">
        <v>958000</v>
      </c>
      <c r="S127" s="2">
        <v>968935</v>
      </c>
      <c r="T127" s="2">
        <v>969182</v>
      </c>
      <c r="U127" s="2">
        <v>953945</v>
      </c>
      <c r="V127" s="2">
        <v>953564</v>
      </c>
      <c r="W127" s="2">
        <v>955400</v>
      </c>
      <c r="X127" s="2">
        <v>952392</v>
      </c>
      <c r="Y127" s="2">
        <v>947180</v>
      </c>
      <c r="Z127" s="2">
        <v>954212</v>
      </c>
      <c r="AA127" s="2">
        <v>959782</v>
      </c>
      <c r="AB127" s="2">
        <v>969875</v>
      </c>
      <c r="AC127" s="2">
        <v>984407</v>
      </c>
      <c r="AD127" s="2">
        <v>995446</v>
      </c>
    </row>
    <row r="128" spans="1:30" x14ac:dyDescent="0.25">
      <c r="A128" t="s">
        <v>137</v>
      </c>
      <c r="B128" s="2">
        <v>15246</v>
      </c>
      <c r="C128" s="2">
        <v>15039</v>
      </c>
      <c r="D128" s="2">
        <v>15165</v>
      </c>
      <c r="E128" s="2">
        <v>15008</v>
      </c>
      <c r="F128" s="2">
        <v>15181</v>
      </c>
      <c r="G128" s="2">
        <v>15410</v>
      </c>
      <c r="H128" s="2">
        <v>15491</v>
      </c>
      <c r="I128" s="2">
        <v>15288</v>
      </c>
      <c r="J128" s="2">
        <v>14908</v>
      </c>
      <c r="K128" s="2">
        <v>14765</v>
      </c>
      <c r="L128" s="2">
        <v>14551</v>
      </c>
      <c r="M128" s="2">
        <v>14379</v>
      </c>
      <c r="N128" s="2">
        <v>14400</v>
      </c>
      <c r="O128" s="2">
        <v>14415</v>
      </c>
      <c r="P128" s="2">
        <v>14551</v>
      </c>
      <c r="Q128" s="2">
        <v>14417</v>
      </c>
      <c r="R128" s="2">
        <v>14611</v>
      </c>
      <c r="S128" s="2">
        <v>14851</v>
      </c>
      <c r="T128" s="2">
        <v>14897</v>
      </c>
      <c r="U128" s="2">
        <v>14757</v>
      </c>
      <c r="V128" s="2">
        <v>14359</v>
      </c>
      <c r="W128" s="2">
        <v>14342</v>
      </c>
      <c r="X128" s="2">
        <v>14150</v>
      </c>
      <c r="Y128" s="2">
        <v>14037</v>
      </c>
      <c r="Z128" s="2">
        <v>14359</v>
      </c>
      <c r="AA128" s="2">
        <v>14371</v>
      </c>
      <c r="AB128" s="2">
        <v>14393</v>
      </c>
      <c r="AC128" s="2">
        <v>14443</v>
      </c>
      <c r="AD128" s="2">
        <v>14551</v>
      </c>
    </row>
    <row r="129" spans="1:30" x14ac:dyDescent="0.25">
      <c r="A129" t="s">
        <v>138</v>
      </c>
      <c r="B129" s="2">
        <v>12579</v>
      </c>
      <c r="C129" s="2">
        <v>12522</v>
      </c>
      <c r="D129" s="2">
        <v>12524</v>
      </c>
      <c r="E129" s="2">
        <v>12532</v>
      </c>
      <c r="F129" s="2">
        <v>12569</v>
      </c>
      <c r="G129" s="2">
        <v>12668</v>
      </c>
      <c r="H129" s="2">
        <v>12591</v>
      </c>
      <c r="I129" s="2">
        <v>12303</v>
      </c>
      <c r="J129" s="2">
        <v>12325</v>
      </c>
      <c r="K129" s="2">
        <v>12271</v>
      </c>
      <c r="L129" s="2">
        <v>12249</v>
      </c>
      <c r="M129" s="2">
        <v>12210</v>
      </c>
      <c r="N129" s="2">
        <v>12154</v>
      </c>
      <c r="O129" s="2">
        <v>12160</v>
      </c>
      <c r="P129" s="2">
        <v>12214</v>
      </c>
      <c r="Q129" s="2">
        <v>12151</v>
      </c>
      <c r="R129" s="2">
        <v>12268</v>
      </c>
      <c r="S129" s="2">
        <v>12347</v>
      </c>
      <c r="T129" s="2">
        <v>12336</v>
      </c>
      <c r="U129" s="2">
        <v>12090</v>
      </c>
      <c r="V129" s="2">
        <v>12102</v>
      </c>
      <c r="W129" s="2">
        <v>12181</v>
      </c>
      <c r="X129" s="2">
        <v>12203</v>
      </c>
      <c r="Y129" s="2">
        <v>12054</v>
      </c>
      <c r="Z129" s="2">
        <v>12228</v>
      </c>
      <c r="AA129" s="2">
        <v>12287</v>
      </c>
      <c r="AB129" s="2">
        <v>12319</v>
      </c>
      <c r="AC129" s="2">
        <v>12590</v>
      </c>
      <c r="AD129" s="2">
        <v>12692</v>
      </c>
    </row>
    <row r="130" spans="1:30" x14ac:dyDescent="0.25">
      <c r="A130" t="s">
        <v>139</v>
      </c>
      <c r="B130" s="2">
        <v>1676</v>
      </c>
      <c r="C130" s="2">
        <v>1664</v>
      </c>
      <c r="D130" s="2">
        <v>1659</v>
      </c>
      <c r="E130" s="2">
        <v>1668</v>
      </c>
      <c r="F130" s="2">
        <v>1673</v>
      </c>
      <c r="G130" s="2">
        <v>1697</v>
      </c>
      <c r="H130" s="2">
        <v>1684</v>
      </c>
      <c r="I130" s="2">
        <v>1661</v>
      </c>
      <c r="J130" s="2">
        <v>1659</v>
      </c>
      <c r="K130" s="2">
        <v>1652</v>
      </c>
      <c r="L130" s="2">
        <v>1640</v>
      </c>
      <c r="M130" s="2">
        <v>1626</v>
      </c>
      <c r="N130" s="2">
        <v>1618</v>
      </c>
      <c r="O130" s="2">
        <v>1632</v>
      </c>
      <c r="P130" s="2">
        <v>1648</v>
      </c>
      <c r="Q130" s="2">
        <v>1645</v>
      </c>
      <c r="R130" s="2">
        <v>1652</v>
      </c>
      <c r="S130" s="2">
        <v>1671</v>
      </c>
      <c r="T130" s="2">
        <v>1671</v>
      </c>
      <c r="U130" s="2">
        <v>1633</v>
      </c>
      <c r="V130" s="2">
        <v>1626</v>
      </c>
      <c r="W130" s="2">
        <v>1641</v>
      </c>
      <c r="X130" s="2">
        <v>1638</v>
      </c>
      <c r="Y130" s="2">
        <v>1622</v>
      </c>
      <c r="Z130" s="2">
        <v>1622</v>
      </c>
      <c r="AA130" s="2">
        <v>1639</v>
      </c>
      <c r="AB130" s="2">
        <v>1655</v>
      </c>
      <c r="AC130" s="2">
        <v>1692</v>
      </c>
      <c r="AD130" s="2">
        <v>1711</v>
      </c>
    </row>
    <row r="131" spans="1:30" x14ac:dyDescent="0.25">
      <c r="A131" t="s">
        <v>140</v>
      </c>
      <c r="B131" s="2">
        <v>14255</v>
      </c>
      <c r="C131" s="2">
        <v>14186</v>
      </c>
      <c r="D131" s="2">
        <v>14183</v>
      </c>
      <c r="E131" s="2">
        <v>14200</v>
      </c>
      <c r="F131" s="2">
        <v>14242</v>
      </c>
      <c r="G131" s="2">
        <v>14365</v>
      </c>
      <c r="H131" s="2">
        <v>14275</v>
      </c>
      <c r="I131" s="2">
        <v>13964</v>
      </c>
      <c r="J131" s="2">
        <v>13984</v>
      </c>
      <c r="K131" s="2">
        <v>13923</v>
      </c>
      <c r="L131" s="2">
        <v>13889</v>
      </c>
      <c r="M131" s="2">
        <v>13836</v>
      </c>
      <c r="N131" s="2">
        <v>13772</v>
      </c>
      <c r="O131" s="2">
        <v>13792</v>
      </c>
      <c r="P131" s="2">
        <v>13862</v>
      </c>
      <c r="Q131" s="2">
        <v>13796</v>
      </c>
      <c r="R131" s="2">
        <v>13920</v>
      </c>
      <c r="S131" s="2">
        <v>14018</v>
      </c>
      <c r="T131" s="2">
        <v>14007</v>
      </c>
      <c r="U131" s="2">
        <v>13723</v>
      </c>
      <c r="V131" s="2">
        <v>13728</v>
      </c>
      <c r="W131" s="2">
        <v>13822</v>
      </c>
      <c r="X131" s="2">
        <v>13841</v>
      </c>
      <c r="Y131" s="2">
        <v>13676</v>
      </c>
      <c r="Z131" s="2">
        <v>13850</v>
      </c>
      <c r="AA131" s="2">
        <v>13926</v>
      </c>
      <c r="AB131" s="2">
        <v>13974</v>
      </c>
      <c r="AC131" s="2">
        <v>14282</v>
      </c>
      <c r="AD131" s="2">
        <v>14403</v>
      </c>
    </row>
    <row r="132" spans="1:30" x14ac:dyDescent="0.25">
      <c r="A132" t="s">
        <v>141</v>
      </c>
      <c r="B132" s="2">
        <v>14435</v>
      </c>
      <c r="C132" s="2">
        <v>14225</v>
      </c>
      <c r="D132" s="2">
        <v>14325</v>
      </c>
      <c r="E132" s="2">
        <v>14095</v>
      </c>
      <c r="F132" s="2">
        <v>13819</v>
      </c>
      <c r="G132" s="2">
        <v>13958</v>
      </c>
      <c r="H132" s="2">
        <v>13494</v>
      </c>
      <c r="I132" s="2">
        <v>13619</v>
      </c>
      <c r="J132" s="2">
        <v>13420</v>
      </c>
      <c r="K132" s="2">
        <v>13231</v>
      </c>
      <c r="L132" s="2">
        <v>13076</v>
      </c>
      <c r="M132" s="2">
        <v>12879</v>
      </c>
      <c r="N132" s="2">
        <v>12938</v>
      </c>
      <c r="O132" s="2">
        <v>12978</v>
      </c>
      <c r="P132" s="2">
        <v>13147</v>
      </c>
      <c r="Q132" s="2">
        <v>13056</v>
      </c>
      <c r="R132" s="2">
        <v>13102</v>
      </c>
      <c r="S132" s="2">
        <v>13321</v>
      </c>
      <c r="T132" s="2">
        <v>12892</v>
      </c>
      <c r="U132" s="2">
        <v>12887</v>
      </c>
      <c r="V132" s="2">
        <v>12840</v>
      </c>
      <c r="W132" s="2">
        <v>12807</v>
      </c>
      <c r="X132" s="2">
        <v>12657</v>
      </c>
      <c r="Y132" s="2">
        <v>12527</v>
      </c>
      <c r="Z132" s="2">
        <v>12885</v>
      </c>
      <c r="AA132" s="2">
        <v>12824</v>
      </c>
      <c r="AB132" s="2">
        <v>12872</v>
      </c>
      <c r="AC132" s="2">
        <v>12871</v>
      </c>
      <c r="AD132" s="2">
        <v>12968</v>
      </c>
    </row>
    <row r="133" spans="1:30" x14ac:dyDescent="0.25">
      <c r="A133" t="s">
        <v>142</v>
      </c>
      <c r="B133" s="2">
        <v>9630</v>
      </c>
      <c r="C133" s="2">
        <v>9620</v>
      </c>
      <c r="D133" s="2">
        <v>9624</v>
      </c>
      <c r="E133" s="2">
        <v>9661</v>
      </c>
      <c r="F133" s="2">
        <v>9742</v>
      </c>
      <c r="G133" s="2">
        <v>9709</v>
      </c>
      <c r="H133" s="2">
        <v>9589</v>
      </c>
      <c r="I133" s="2">
        <v>9543</v>
      </c>
      <c r="J133" s="2">
        <v>9497</v>
      </c>
      <c r="K133" s="2">
        <v>9328</v>
      </c>
      <c r="L133" s="2">
        <v>9243</v>
      </c>
      <c r="M133" s="2">
        <v>9154</v>
      </c>
      <c r="N133" s="2">
        <v>9156</v>
      </c>
      <c r="O133" s="2">
        <v>9228</v>
      </c>
      <c r="P133" s="2">
        <v>9215</v>
      </c>
      <c r="Q133" s="2">
        <v>9095</v>
      </c>
      <c r="R133" s="2">
        <v>9162</v>
      </c>
      <c r="S133" s="2">
        <v>9239</v>
      </c>
      <c r="T133" s="2">
        <v>9039</v>
      </c>
      <c r="U133" s="2">
        <v>9065</v>
      </c>
      <c r="V133" s="2">
        <v>9058</v>
      </c>
      <c r="W133" s="2">
        <v>9032</v>
      </c>
      <c r="X133" s="2">
        <v>8953</v>
      </c>
      <c r="Y133" s="2">
        <v>8826</v>
      </c>
      <c r="Z133" s="2">
        <v>9153</v>
      </c>
      <c r="AA133" s="2">
        <v>9029</v>
      </c>
      <c r="AB133" s="2">
        <v>9261</v>
      </c>
      <c r="AC133" s="2">
        <v>9179</v>
      </c>
      <c r="AD133" s="2">
        <v>9245</v>
      </c>
    </row>
    <row r="134" spans="1:30" x14ac:dyDescent="0.25">
      <c r="A134" t="s">
        <v>143</v>
      </c>
      <c r="B134" s="2">
        <v>14555</v>
      </c>
      <c r="C134" s="2">
        <v>14495</v>
      </c>
      <c r="D134" s="2">
        <v>14574</v>
      </c>
      <c r="E134" s="2">
        <v>14465</v>
      </c>
      <c r="F134" s="2">
        <v>14540</v>
      </c>
      <c r="G134" s="2">
        <v>14809</v>
      </c>
      <c r="H134" s="2">
        <v>14750</v>
      </c>
      <c r="I134" s="2">
        <v>14484</v>
      </c>
      <c r="J134" s="2">
        <v>14205</v>
      </c>
      <c r="K134" s="2">
        <v>13977</v>
      </c>
      <c r="L134" s="2">
        <v>13828</v>
      </c>
      <c r="M134" s="2">
        <v>13793</v>
      </c>
      <c r="N134" s="2">
        <v>13818</v>
      </c>
      <c r="O134" s="2">
        <v>13918</v>
      </c>
      <c r="P134" s="2">
        <v>13914</v>
      </c>
      <c r="Q134" s="2">
        <v>13678</v>
      </c>
      <c r="R134" s="2">
        <v>13799</v>
      </c>
      <c r="S134" s="2">
        <v>14019</v>
      </c>
      <c r="T134" s="2">
        <v>14292</v>
      </c>
      <c r="U134" s="2">
        <v>13921</v>
      </c>
      <c r="V134" s="2">
        <v>13666</v>
      </c>
      <c r="W134" s="2">
        <v>13694</v>
      </c>
      <c r="X134" s="2">
        <v>13585</v>
      </c>
      <c r="Y134" s="2">
        <v>13512</v>
      </c>
      <c r="Z134" s="2">
        <v>13846</v>
      </c>
      <c r="AA134" s="2">
        <v>13834</v>
      </c>
      <c r="AB134" s="2">
        <v>13913</v>
      </c>
      <c r="AC134" s="2">
        <v>13912</v>
      </c>
      <c r="AD134" s="2">
        <v>14055</v>
      </c>
    </row>
    <row r="135" spans="1:30" x14ac:dyDescent="0.25">
      <c r="A135" t="s">
        <v>144</v>
      </c>
      <c r="B135" s="2">
        <v>3225</v>
      </c>
      <c r="C135" s="2">
        <v>3133</v>
      </c>
      <c r="D135" s="2">
        <v>3148</v>
      </c>
      <c r="E135" s="2">
        <v>3151</v>
      </c>
      <c r="F135" s="2">
        <v>3214</v>
      </c>
      <c r="G135" s="2">
        <v>3127</v>
      </c>
      <c r="H135" s="2">
        <v>3062</v>
      </c>
      <c r="I135" s="2">
        <v>3166</v>
      </c>
      <c r="J135" s="2">
        <v>3153</v>
      </c>
      <c r="K135" s="2">
        <v>3109</v>
      </c>
      <c r="L135" s="2">
        <v>3060</v>
      </c>
      <c r="M135" s="2">
        <v>2994</v>
      </c>
      <c r="N135" s="2">
        <v>3027</v>
      </c>
      <c r="O135" s="2">
        <v>3044</v>
      </c>
      <c r="P135" s="2">
        <v>3023</v>
      </c>
      <c r="Q135" s="2">
        <v>2977</v>
      </c>
      <c r="R135" s="2">
        <v>3051</v>
      </c>
      <c r="S135" s="2">
        <v>2975</v>
      </c>
      <c r="T135" s="2">
        <v>2959</v>
      </c>
      <c r="U135" s="2">
        <v>3103</v>
      </c>
      <c r="V135" s="2">
        <v>3067</v>
      </c>
      <c r="W135" s="2">
        <v>3060</v>
      </c>
      <c r="X135" s="2">
        <v>3046</v>
      </c>
      <c r="Y135" s="2">
        <v>3018</v>
      </c>
      <c r="Z135" s="2">
        <v>3063</v>
      </c>
      <c r="AA135" s="2">
        <v>3075</v>
      </c>
      <c r="AB135" s="2">
        <v>3109</v>
      </c>
      <c r="AC135" s="2">
        <v>3161</v>
      </c>
      <c r="AD135" s="2">
        <v>3158</v>
      </c>
    </row>
    <row r="136" spans="1:30" x14ac:dyDescent="0.25">
      <c r="A136" t="s">
        <v>145</v>
      </c>
      <c r="B136" s="2">
        <v>2363</v>
      </c>
      <c r="C136" s="2">
        <v>2355</v>
      </c>
      <c r="D136" s="2">
        <v>2348</v>
      </c>
      <c r="E136" s="2">
        <v>2317</v>
      </c>
      <c r="F136" s="2">
        <v>2410</v>
      </c>
      <c r="G136" s="2">
        <v>2330</v>
      </c>
      <c r="H136" s="2">
        <v>2283</v>
      </c>
      <c r="I136" s="2">
        <v>2394</v>
      </c>
      <c r="J136" s="2">
        <v>2350</v>
      </c>
      <c r="K136" s="2">
        <v>2305</v>
      </c>
      <c r="L136" s="2">
        <v>2273</v>
      </c>
      <c r="M136" s="2">
        <v>2256</v>
      </c>
      <c r="N136" s="2">
        <v>2229</v>
      </c>
      <c r="O136" s="2">
        <v>2266</v>
      </c>
      <c r="P136" s="2">
        <v>2277</v>
      </c>
      <c r="Q136" s="2">
        <v>2281</v>
      </c>
      <c r="R136" s="2">
        <v>2364</v>
      </c>
      <c r="S136" s="2">
        <v>2380</v>
      </c>
      <c r="T136" s="2">
        <v>2299</v>
      </c>
      <c r="U136" s="2">
        <v>2248</v>
      </c>
      <c r="V136" s="2">
        <v>2249</v>
      </c>
      <c r="W136" s="2">
        <v>2256</v>
      </c>
      <c r="X136" s="2">
        <v>2262</v>
      </c>
      <c r="Y136" s="2">
        <v>2260</v>
      </c>
      <c r="Z136" s="2">
        <v>2268</v>
      </c>
      <c r="AA136" s="2">
        <v>2264</v>
      </c>
      <c r="AB136" s="2">
        <v>2350</v>
      </c>
      <c r="AC136" s="2">
        <v>2388</v>
      </c>
      <c r="AD136" s="2">
        <v>2468</v>
      </c>
    </row>
    <row r="137" spans="1:30" x14ac:dyDescent="0.25">
      <c r="A137" t="s">
        <v>146</v>
      </c>
      <c r="B137" s="2">
        <v>7488</v>
      </c>
      <c r="C137" s="2">
        <v>7328</v>
      </c>
      <c r="D137" s="2">
        <v>7400</v>
      </c>
      <c r="E137" s="2">
        <v>7438</v>
      </c>
      <c r="F137" s="2">
        <v>7466</v>
      </c>
      <c r="G137" s="2">
        <v>7484</v>
      </c>
      <c r="H137" s="2">
        <v>7462</v>
      </c>
      <c r="I137" s="2">
        <v>7483</v>
      </c>
      <c r="J137" s="2">
        <v>7472</v>
      </c>
      <c r="K137" s="2">
        <v>7579</v>
      </c>
      <c r="L137" s="2">
        <v>8027</v>
      </c>
      <c r="M137" s="2">
        <v>7898</v>
      </c>
      <c r="N137" s="2">
        <v>7466</v>
      </c>
      <c r="O137" s="2">
        <v>7368</v>
      </c>
      <c r="P137" s="2">
        <v>7319</v>
      </c>
      <c r="Q137" s="2">
        <v>7239</v>
      </c>
      <c r="R137" s="2">
        <v>7373</v>
      </c>
      <c r="S137" s="2">
        <v>7369</v>
      </c>
      <c r="T137" s="2">
        <v>7307</v>
      </c>
      <c r="U137" s="2">
        <v>7272</v>
      </c>
      <c r="V137" s="2">
        <v>7140</v>
      </c>
      <c r="W137" s="2">
        <v>7160</v>
      </c>
      <c r="X137" s="2">
        <v>7235</v>
      </c>
      <c r="Y137" s="2">
        <v>7181</v>
      </c>
      <c r="Z137" s="2">
        <v>7251</v>
      </c>
      <c r="AA137" s="2">
        <v>7232</v>
      </c>
      <c r="AB137" s="2">
        <v>7261</v>
      </c>
      <c r="AC137" s="2">
        <v>7253</v>
      </c>
      <c r="AD137" s="2">
        <v>7348</v>
      </c>
    </row>
    <row r="138" spans="1:30" x14ac:dyDescent="0.25">
      <c r="A138" t="s">
        <v>147</v>
      </c>
      <c r="B138" s="2">
        <v>32597</v>
      </c>
      <c r="C138" s="2">
        <v>32783</v>
      </c>
      <c r="D138" s="2">
        <v>32671</v>
      </c>
      <c r="E138" s="2">
        <v>32832</v>
      </c>
      <c r="F138" s="2">
        <v>32831</v>
      </c>
      <c r="G138" s="2">
        <v>32989</v>
      </c>
      <c r="H138" s="2">
        <v>32664</v>
      </c>
      <c r="I138" s="2">
        <v>32383</v>
      </c>
      <c r="J138" s="2">
        <v>32629</v>
      </c>
      <c r="K138" s="2">
        <v>32365</v>
      </c>
      <c r="L138" s="2">
        <v>32196</v>
      </c>
      <c r="M138" s="2">
        <v>32148</v>
      </c>
      <c r="N138" s="2">
        <v>31679</v>
      </c>
      <c r="O138" s="2">
        <v>32079</v>
      </c>
      <c r="P138" s="2">
        <v>32231</v>
      </c>
      <c r="Q138" s="2">
        <v>32083</v>
      </c>
      <c r="R138" s="2">
        <v>31884</v>
      </c>
      <c r="S138" s="2">
        <v>31763</v>
      </c>
      <c r="T138" s="2">
        <v>31584</v>
      </c>
      <c r="U138" s="2">
        <v>31417</v>
      </c>
      <c r="V138" s="2">
        <v>31793</v>
      </c>
      <c r="W138" s="2">
        <v>31916</v>
      </c>
      <c r="X138" s="2">
        <v>31935</v>
      </c>
      <c r="Y138" s="2">
        <v>31623</v>
      </c>
      <c r="Z138" s="2">
        <v>32133</v>
      </c>
      <c r="AA138" s="2">
        <v>32175</v>
      </c>
      <c r="AB138" s="2">
        <v>32650</v>
      </c>
      <c r="AC138" s="2">
        <v>32868</v>
      </c>
      <c r="AD138" s="2">
        <v>32759</v>
      </c>
    </row>
    <row r="139" spans="1:30" x14ac:dyDescent="0.25">
      <c r="A139" t="s">
        <v>148</v>
      </c>
      <c r="B139" s="2">
        <v>13384</v>
      </c>
      <c r="C139" s="2">
        <v>13381</v>
      </c>
      <c r="D139" s="2">
        <v>13500</v>
      </c>
      <c r="E139" s="2">
        <v>13476</v>
      </c>
      <c r="F139" s="2">
        <v>13751</v>
      </c>
      <c r="G139" s="2">
        <v>13322</v>
      </c>
      <c r="H139" s="2">
        <v>13275</v>
      </c>
      <c r="I139" s="2">
        <v>13498</v>
      </c>
      <c r="J139" s="2">
        <v>13510</v>
      </c>
      <c r="K139" s="2">
        <v>13452</v>
      </c>
      <c r="L139" s="2">
        <v>13285</v>
      </c>
      <c r="M139" s="2">
        <v>13104</v>
      </c>
      <c r="N139" s="2">
        <v>13200</v>
      </c>
      <c r="O139" s="2">
        <v>13458</v>
      </c>
      <c r="P139" s="2">
        <v>13460</v>
      </c>
      <c r="Q139" s="2">
        <v>13086</v>
      </c>
      <c r="R139" s="2">
        <v>13281</v>
      </c>
      <c r="S139" s="2">
        <v>12979</v>
      </c>
      <c r="T139" s="2">
        <v>13075</v>
      </c>
      <c r="U139" s="2">
        <v>13228</v>
      </c>
      <c r="V139" s="2">
        <v>13146</v>
      </c>
      <c r="W139" s="2">
        <v>13073</v>
      </c>
      <c r="X139" s="2">
        <v>13009</v>
      </c>
      <c r="Y139" s="2">
        <v>12863</v>
      </c>
      <c r="Z139" s="2">
        <v>13125</v>
      </c>
      <c r="AA139" s="2">
        <v>13156</v>
      </c>
      <c r="AB139" s="2">
        <v>13175</v>
      </c>
      <c r="AC139" s="2">
        <v>13191</v>
      </c>
      <c r="AD139" s="2">
        <v>13359</v>
      </c>
    </row>
    <row r="140" spans="1:30" x14ac:dyDescent="0.25">
      <c r="A140" t="s">
        <v>149</v>
      </c>
      <c r="B140" s="2">
        <v>23495</v>
      </c>
      <c r="C140" s="2">
        <v>23343</v>
      </c>
      <c r="D140" s="2">
        <v>23341</v>
      </c>
      <c r="E140" s="2">
        <v>23223</v>
      </c>
      <c r="F140" s="2">
        <v>23376</v>
      </c>
      <c r="G140" s="2">
        <v>23630</v>
      </c>
      <c r="H140" s="2">
        <v>23510</v>
      </c>
      <c r="I140" s="2">
        <v>23091</v>
      </c>
      <c r="J140" s="2">
        <v>23069</v>
      </c>
      <c r="K140" s="2">
        <v>22987</v>
      </c>
      <c r="L140" s="2">
        <v>22805</v>
      </c>
      <c r="M140" s="2">
        <v>22697</v>
      </c>
      <c r="N140" s="2">
        <v>22607</v>
      </c>
      <c r="O140" s="2">
        <v>22632</v>
      </c>
      <c r="P140" s="2">
        <v>22688</v>
      </c>
      <c r="Q140" s="2">
        <v>22481</v>
      </c>
      <c r="R140" s="2">
        <v>22691</v>
      </c>
      <c r="S140" s="2">
        <v>22922</v>
      </c>
      <c r="T140" s="2">
        <v>22919</v>
      </c>
      <c r="U140" s="2">
        <v>22541</v>
      </c>
      <c r="V140" s="2">
        <v>22527</v>
      </c>
      <c r="W140" s="2">
        <v>22593</v>
      </c>
      <c r="X140" s="2">
        <v>22652</v>
      </c>
      <c r="Y140" s="2">
        <v>22430</v>
      </c>
      <c r="Z140" s="2">
        <v>22744</v>
      </c>
      <c r="AA140" s="2">
        <v>22807</v>
      </c>
      <c r="AB140" s="2">
        <v>22911</v>
      </c>
      <c r="AC140" s="2">
        <v>23299</v>
      </c>
      <c r="AD140" s="2">
        <v>23521</v>
      </c>
    </row>
    <row r="141" spans="1:30" x14ac:dyDescent="0.25">
      <c r="A141" t="s">
        <v>150</v>
      </c>
      <c r="B141" s="2">
        <v>33438</v>
      </c>
      <c r="C141" s="2">
        <v>33550</v>
      </c>
      <c r="D141" s="2">
        <v>33573</v>
      </c>
      <c r="E141" s="2">
        <v>33686</v>
      </c>
      <c r="F141" s="2">
        <v>33946</v>
      </c>
      <c r="G141" s="2">
        <v>34308</v>
      </c>
      <c r="H141" s="2">
        <v>34189</v>
      </c>
      <c r="I141" s="2">
        <v>33955</v>
      </c>
      <c r="J141" s="2">
        <v>33800</v>
      </c>
      <c r="K141" s="2">
        <v>33594</v>
      </c>
      <c r="L141" s="2">
        <v>33421</v>
      </c>
      <c r="M141" s="2">
        <v>33203</v>
      </c>
      <c r="N141" s="2">
        <v>32907</v>
      </c>
      <c r="O141" s="2">
        <v>33286</v>
      </c>
      <c r="P141" s="2">
        <v>33294</v>
      </c>
      <c r="Q141" s="2">
        <v>33073</v>
      </c>
      <c r="R141" s="2">
        <v>33460</v>
      </c>
      <c r="S141" s="2">
        <v>33846</v>
      </c>
      <c r="T141" s="2">
        <v>33862</v>
      </c>
      <c r="U141" s="2">
        <v>33602</v>
      </c>
      <c r="V141" s="2">
        <v>33436</v>
      </c>
      <c r="W141" s="2">
        <v>33590</v>
      </c>
      <c r="X141" s="2">
        <v>33302</v>
      </c>
      <c r="Y141" s="2">
        <v>33018</v>
      </c>
      <c r="Z141" s="2">
        <v>33310</v>
      </c>
      <c r="AA141" s="2">
        <v>33495</v>
      </c>
      <c r="AB141" s="2">
        <v>33733</v>
      </c>
      <c r="AC141" s="2">
        <v>34209</v>
      </c>
      <c r="AD141" s="2">
        <v>34666</v>
      </c>
    </row>
    <row r="142" spans="1:30" x14ac:dyDescent="0.25">
      <c r="A142" t="s">
        <v>151</v>
      </c>
      <c r="B142" s="2">
        <v>146882</v>
      </c>
      <c r="C142" s="2">
        <v>146990</v>
      </c>
      <c r="D142" s="2">
        <v>146500</v>
      </c>
      <c r="E142" s="2">
        <v>147275</v>
      </c>
      <c r="F142" s="2">
        <v>148434</v>
      </c>
      <c r="G142" s="2">
        <v>150496</v>
      </c>
      <c r="H142" s="2">
        <v>149995</v>
      </c>
      <c r="I142" s="2">
        <v>147186</v>
      </c>
      <c r="J142" s="2">
        <v>147254</v>
      </c>
      <c r="K142" s="2">
        <v>147167</v>
      </c>
      <c r="L142" s="2">
        <v>146999</v>
      </c>
      <c r="M142" s="2">
        <v>146377</v>
      </c>
      <c r="N142" s="2">
        <v>145113</v>
      </c>
      <c r="O142" s="2">
        <v>145984</v>
      </c>
      <c r="P142" s="2">
        <v>146460</v>
      </c>
      <c r="Q142" s="2">
        <v>145712</v>
      </c>
      <c r="R142" s="2">
        <v>147169</v>
      </c>
      <c r="S142" s="2">
        <v>149225</v>
      </c>
      <c r="T142" s="2">
        <v>149320</v>
      </c>
      <c r="U142" s="2">
        <v>146558</v>
      </c>
      <c r="V142" s="2">
        <v>146481</v>
      </c>
      <c r="W142" s="2">
        <v>146580</v>
      </c>
      <c r="X142" s="2">
        <v>146424</v>
      </c>
      <c r="Y142" s="2">
        <v>145606</v>
      </c>
      <c r="Z142" s="2">
        <v>146693</v>
      </c>
      <c r="AA142" s="2">
        <v>147445</v>
      </c>
      <c r="AB142" s="2">
        <v>148910</v>
      </c>
      <c r="AC142" s="2">
        <v>151052</v>
      </c>
      <c r="AD142" s="2">
        <v>153044</v>
      </c>
    </row>
    <row r="143" spans="1:30" x14ac:dyDescent="0.25">
      <c r="A143" t="s">
        <v>152</v>
      </c>
      <c r="B143" s="2">
        <v>8817</v>
      </c>
      <c r="C143" s="2">
        <v>8723</v>
      </c>
      <c r="D143" s="2">
        <v>8687</v>
      </c>
      <c r="E143" s="2">
        <v>8539</v>
      </c>
      <c r="F143" s="2">
        <v>8640</v>
      </c>
      <c r="G143" s="2">
        <v>8760</v>
      </c>
      <c r="H143" s="2">
        <v>8715</v>
      </c>
      <c r="I143" s="2">
        <v>8561</v>
      </c>
      <c r="J143" s="2">
        <v>8659</v>
      </c>
      <c r="K143" s="2">
        <v>8443</v>
      </c>
      <c r="L143" s="2">
        <v>8442</v>
      </c>
      <c r="M143" s="2">
        <v>8375</v>
      </c>
      <c r="N143" s="2">
        <v>8456</v>
      </c>
      <c r="O143" s="2">
        <v>8416</v>
      </c>
      <c r="P143" s="2">
        <v>8349</v>
      </c>
      <c r="Q143" s="2">
        <v>8235</v>
      </c>
      <c r="R143" s="2">
        <v>8271</v>
      </c>
      <c r="S143" s="2">
        <v>8356</v>
      </c>
      <c r="T143" s="2">
        <v>8293</v>
      </c>
      <c r="U143" s="2">
        <v>8099</v>
      </c>
      <c r="V143" s="2">
        <v>8145</v>
      </c>
      <c r="W143" s="2">
        <v>7936</v>
      </c>
      <c r="X143" s="2">
        <v>7955</v>
      </c>
      <c r="Y143" s="2">
        <v>7858</v>
      </c>
      <c r="Z143" s="2">
        <v>8024</v>
      </c>
      <c r="AA143" s="2">
        <v>7965</v>
      </c>
      <c r="AB143" s="2">
        <v>8050</v>
      </c>
      <c r="AC143" s="2">
        <v>8110</v>
      </c>
      <c r="AD143" s="2">
        <v>8197</v>
      </c>
    </row>
    <row r="144" spans="1:30" x14ac:dyDescent="0.25">
      <c r="A144" t="s">
        <v>153</v>
      </c>
      <c r="B144" s="2">
        <v>6021</v>
      </c>
      <c r="C144" s="2">
        <v>5989</v>
      </c>
      <c r="D144" s="2">
        <v>5950</v>
      </c>
      <c r="E144" s="2">
        <v>5960</v>
      </c>
      <c r="F144" s="2">
        <v>5955</v>
      </c>
      <c r="G144" s="2">
        <v>5994</v>
      </c>
      <c r="H144" s="2">
        <v>6011</v>
      </c>
      <c r="I144" s="2">
        <v>5899</v>
      </c>
      <c r="J144" s="2">
        <v>5886</v>
      </c>
      <c r="K144" s="2">
        <v>5833</v>
      </c>
      <c r="L144" s="2">
        <v>5794</v>
      </c>
      <c r="M144" s="2">
        <v>5780</v>
      </c>
      <c r="N144" s="2">
        <v>5704</v>
      </c>
      <c r="O144" s="2">
        <v>5735</v>
      </c>
      <c r="P144" s="2">
        <v>5771</v>
      </c>
      <c r="Q144" s="2">
        <v>5705</v>
      </c>
      <c r="R144" s="2">
        <v>5691</v>
      </c>
      <c r="S144" s="2">
        <v>5774</v>
      </c>
      <c r="T144" s="2">
        <v>5818</v>
      </c>
      <c r="U144" s="2">
        <v>5693</v>
      </c>
      <c r="V144" s="2">
        <v>5677</v>
      </c>
      <c r="W144" s="2">
        <v>5699</v>
      </c>
      <c r="X144" s="2">
        <v>5645</v>
      </c>
      <c r="Y144" s="2">
        <v>5611</v>
      </c>
      <c r="Z144" s="2">
        <v>5699</v>
      </c>
      <c r="AA144" s="2">
        <v>5728</v>
      </c>
      <c r="AB144" s="2">
        <v>5796</v>
      </c>
      <c r="AC144" s="2">
        <v>5888</v>
      </c>
      <c r="AD144" s="2">
        <v>5933</v>
      </c>
    </row>
    <row r="145" spans="1:30" x14ac:dyDescent="0.25">
      <c r="A145" t="s">
        <v>154</v>
      </c>
      <c r="B145" s="2">
        <v>48906</v>
      </c>
      <c r="C145" s="2">
        <v>47718</v>
      </c>
      <c r="D145" s="2">
        <v>48848</v>
      </c>
      <c r="E145" s="2">
        <v>49317</v>
      </c>
      <c r="F145" s="2">
        <v>49953</v>
      </c>
      <c r="G145" s="2">
        <v>51383</v>
      </c>
      <c r="H145" s="2">
        <v>51525</v>
      </c>
      <c r="I145" s="2">
        <v>50212</v>
      </c>
      <c r="J145" s="2">
        <v>48803</v>
      </c>
      <c r="K145" s="2">
        <v>48214</v>
      </c>
      <c r="L145" s="2">
        <v>47924</v>
      </c>
      <c r="M145" s="2">
        <v>47558</v>
      </c>
      <c r="N145" s="2">
        <v>47387</v>
      </c>
      <c r="O145" s="2">
        <v>46591</v>
      </c>
      <c r="P145" s="2">
        <v>48088</v>
      </c>
      <c r="Q145" s="2">
        <v>48517</v>
      </c>
      <c r="R145" s="2">
        <v>49197</v>
      </c>
      <c r="S145" s="2">
        <v>50360</v>
      </c>
      <c r="T145" s="2">
        <v>50880</v>
      </c>
      <c r="U145" s="2">
        <v>49654</v>
      </c>
      <c r="V145" s="2">
        <v>48150</v>
      </c>
      <c r="W145" s="2">
        <v>47854</v>
      </c>
      <c r="X145" s="2">
        <v>47509</v>
      </c>
      <c r="Y145" s="2">
        <v>47016</v>
      </c>
      <c r="Z145" s="2">
        <v>47821</v>
      </c>
      <c r="AA145" s="2">
        <v>48027</v>
      </c>
      <c r="AB145" s="2">
        <v>48573</v>
      </c>
      <c r="AC145" s="2">
        <v>49221</v>
      </c>
      <c r="AD145" s="2">
        <v>49713</v>
      </c>
    </row>
    <row r="146" spans="1:30" x14ac:dyDescent="0.25">
      <c r="A146" t="s">
        <v>155</v>
      </c>
      <c r="B146" s="2">
        <v>48906</v>
      </c>
      <c r="C146" s="2">
        <v>47718</v>
      </c>
      <c r="D146" s="2">
        <v>48848</v>
      </c>
      <c r="E146" s="2">
        <v>49317</v>
      </c>
      <c r="F146" s="2">
        <v>49953</v>
      </c>
      <c r="G146" s="2">
        <v>51383</v>
      </c>
      <c r="H146" s="2">
        <v>51525</v>
      </c>
      <c r="I146" s="2">
        <v>50212</v>
      </c>
      <c r="J146" s="2">
        <v>48803</v>
      </c>
      <c r="K146" s="2">
        <v>48214</v>
      </c>
      <c r="L146" s="2">
        <v>47924</v>
      </c>
      <c r="M146" s="2">
        <v>47558</v>
      </c>
      <c r="N146" s="2">
        <v>47387</v>
      </c>
      <c r="O146" s="2">
        <v>46591</v>
      </c>
      <c r="P146" s="2">
        <v>48088</v>
      </c>
      <c r="Q146" s="2">
        <v>48517</v>
      </c>
      <c r="R146" s="2">
        <v>49197</v>
      </c>
      <c r="S146" s="2">
        <v>50360</v>
      </c>
      <c r="T146" s="2">
        <v>50880</v>
      </c>
      <c r="U146" s="2">
        <v>49654</v>
      </c>
      <c r="V146" s="2">
        <v>48150</v>
      </c>
      <c r="W146" s="2">
        <v>47854</v>
      </c>
      <c r="X146" s="2">
        <v>47509</v>
      </c>
      <c r="Y146" s="2">
        <v>47016</v>
      </c>
      <c r="Z146" s="2">
        <v>47821</v>
      </c>
      <c r="AA146" s="2">
        <v>48027</v>
      </c>
      <c r="AB146" s="2">
        <v>48573</v>
      </c>
      <c r="AC146" s="2">
        <v>49221</v>
      </c>
      <c r="AD146" s="2">
        <v>49713</v>
      </c>
    </row>
    <row r="147" spans="1:30" x14ac:dyDescent="0.25">
      <c r="A147" t="s">
        <v>156</v>
      </c>
      <c r="B147" s="2">
        <v>447114</v>
      </c>
      <c r="C147" s="2">
        <v>445302</v>
      </c>
      <c r="D147" s="2">
        <v>443365</v>
      </c>
      <c r="E147" s="2">
        <v>442746</v>
      </c>
      <c r="F147" s="2">
        <v>444973</v>
      </c>
      <c r="G147" s="2">
        <v>451201</v>
      </c>
      <c r="H147" s="2">
        <v>446054</v>
      </c>
      <c r="I147" s="2">
        <v>435451</v>
      </c>
      <c r="J147" s="2">
        <v>435722</v>
      </c>
      <c r="K147" s="2">
        <v>433565</v>
      </c>
      <c r="L147" s="2">
        <v>436462</v>
      </c>
      <c r="M147" s="2">
        <v>434366</v>
      </c>
      <c r="N147" s="2">
        <v>429145</v>
      </c>
      <c r="O147" s="2">
        <v>428390</v>
      </c>
      <c r="P147" s="2">
        <v>429829</v>
      </c>
      <c r="Q147" s="2">
        <v>426289</v>
      </c>
      <c r="R147" s="2">
        <v>427997</v>
      </c>
      <c r="S147" s="2">
        <v>435417</v>
      </c>
      <c r="T147" s="2">
        <v>434064</v>
      </c>
      <c r="U147" s="2">
        <v>425426</v>
      </c>
      <c r="V147" s="2">
        <v>423711</v>
      </c>
      <c r="W147" s="2">
        <v>424254</v>
      </c>
      <c r="X147" s="2">
        <v>423784</v>
      </c>
      <c r="Y147" s="2">
        <v>422750</v>
      </c>
      <c r="Z147" s="2">
        <v>426487</v>
      </c>
      <c r="AA147" s="2">
        <v>427190</v>
      </c>
      <c r="AB147" s="2">
        <v>427839</v>
      </c>
      <c r="AC147" s="2">
        <v>431410</v>
      </c>
      <c r="AD147" s="2">
        <v>435426</v>
      </c>
    </row>
    <row r="148" spans="1:30" x14ac:dyDescent="0.25">
      <c r="A148" t="s">
        <v>157</v>
      </c>
      <c r="B148" s="2">
        <v>20126</v>
      </c>
      <c r="C148" s="2">
        <v>20003</v>
      </c>
      <c r="D148" s="2">
        <v>20050</v>
      </c>
      <c r="E148" s="2">
        <v>20122</v>
      </c>
      <c r="F148" s="2">
        <v>20412</v>
      </c>
      <c r="G148" s="2">
        <v>20643</v>
      </c>
      <c r="H148" s="2">
        <v>20584</v>
      </c>
      <c r="I148" s="2">
        <v>20424</v>
      </c>
      <c r="J148" s="2">
        <v>20090</v>
      </c>
      <c r="K148" s="2">
        <v>19684</v>
      </c>
      <c r="L148" s="2">
        <v>19430</v>
      </c>
      <c r="M148" s="2">
        <v>19201</v>
      </c>
      <c r="N148" s="2">
        <v>19152</v>
      </c>
      <c r="O148" s="2">
        <v>19275</v>
      </c>
      <c r="P148" s="2">
        <v>19344</v>
      </c>
      <c r="Q148" s="2">
        <v>19224</v>
      </c>
      <c r="R148" s="2">
        <v>19639</v>
      </c>
      <c r="S148" s="2">
        <v>19749</v>
      </c>
      <c r="T148" s="2">
        <v>19612</v>
      </c>
      <c r="U148" s="2">
        <v>19566</v>
      </c>
      <c r="V148" s="2">
        <v>19291</v>
      </c>
      <c r="W148" s="2">
        <v>19302</v>
      </c>
      <c r="X148" s="2">
        <v>19115</v>
      </c>
      <c r="Y148" s="2">
        <v>18924</v>
      </c>
      <c r="Z148" s="2">
        <v>19276</v>
      </c>
      <c r="AA148" s="2">
        <v>19352</v>
      </c>
      <c r="AB148" s="2">
        <v>19582</v>
      </c>
      <c r="AC148" s="2">
        <v>19684</v>
      </c>
      <c r="AD148" s="2">
        <v>19911</v>
      </c>
    </row>
    <row r="149" spans="1:30" x14ac:dyDescent="0.25">
      <c r="A149" t="s">
        <v>158</v>
      </c>
      <c r="B149" s="2">
        <v>8524</v>
      </c>
      <c r="C149" s="2">
        <v>8533</v>
      </c>
      <c r="D149" s="2">
        <v>8514</v>
      </c>
      <c r="E149" s="2">
        <v>8527</v>
      </c>
      <c r="F149" s="2">
        <v>8592</v>
      </c>
      <c r="G149" s="2">
        <v>8675</v>
      </c>
      <c r="H149" s="2">
        <v>8652</v>
      </c>
      <c r="I149" s="2">
        <v>8578</v>
      </c>
      <c r="J149" s="2">
        <v>8525</v>
      </c>
      <c r="K149" s="2">
        <v>8488</v>
      </c>
      <c r="L149" s="2">
        <v>8444</v>
      </c>
      <c r="M149" s="2">
        <v>8388</v>
      </c>
      <c r="N149" s="2">
        <v>8363</v>
      </c>
      <c r="O149" s="2">
        <v>8456</v>
      </c>
      <c r="P149" s="2">
        <v>8451</v>
      </c>
      <c r="Q149" s="2">
        <v>8359</v>
      </c>
      <c r="R149" s="2">
        <v>8446</v>
      </c>
      <c r="S149" s="2">
        <v>8534</v>
      </c>
      <c r="T149" s="2">
        <v>8567</v>
      </c>
      <c r="U149" s="2">
        <v>8436</v>
      </c>
      <c r="V149" s="2">
        <v>8397</v>
      </c>
      <c r="W149" s="2">
        <v>8413</v>
      </c>
      <c r="X149" s="2">
        <v>8374</v>
      </c>
      <c r="Y149" s="2">
        <v>8295</v>
      </c>
      <c r="Z149" s="2">
        <v>8445</v>
      </c>
      <c r="AA149" s="2">
        <v>8463</v>
      </c>
      <c r="AB149" s="2">
        <v>8617</v>
      </c>
      <c r="AC149" s="2">
        <v>8670</v>
      </c>
      <c r="AD149" s="2">
        <v>8741</v>
      </c>
    </row>
    <row r="150" spans="1:30" x14ac:dyDescent="0.25">
      <c r="A150" t="s">
        <v>159</v>
      </c>
      <c r="B150" s="2">
        <v>22554</v>
      </c>
      <c r="C150" s="2">
        <v>22493</v>
      </c>
      <c r="D150" s="2">
        <v>22335</v>
      </c>
      <c r="E150" s="2">
        <v>22465</v>
      </c>
      <c r="F150" s="2">
        <v>22571</v>
      </c>
      <c r="G150" s="2">
        <v>22904</v>
      </c>
      <c r="H150" s="2">
        <v>22867</v>
      </c>
      <c r="I150" s="2">
        <v>22417</v>
      </c>
      <c r="J150" s="2">
        <v>22464</v>
      </c>
      <c r="K150" s="2">
        <v>22523</v>
      </c>
      <c r="L150" s="2">
        <v>22508</v>
      </c>
      <c r="M150" s="2">
        <v>22419</v>
      </c>
      <c r="N150" s="2">
        <v>22214</v>
      </c>
      <c r="O150" s="2">
        <v>22333</v>
      </c>
      <c r="P150" s="2">
        <v>22369</v>
      </c>
      <c r="Q150" s="2">
        <v>22259</v>
      </c>
      <c r="R150" s="2">
        <v>22444</v>
      </c>
      <c r="S150" s="2">
        <v>22729</v>
      </c>
      <c r="T150" s="2">
        <v>22821</v>
      </c>
      <c r="U150" s="2">
        <v>22400</v>
      </c>
      <c r="V150" s="2">
        <v>22410</v>
      </c>
      <c r="W150" s="2">
        <v>22394</v>
      </c>
      <c r="X150" s="2">
        <v>22333</v>
      </c>
      <c r="Y150" s="2">
        <v>22230</v>
      </c>
      <c r="Z150" s="2">
        <v>22384</v>
      </c>
      <c r="AA150" s="2">
        <v>22503</v>
      </c>
      <c r="AB150" s="2">
        <v>22742</v>
      </c>
      <c r="AC150" s="2">
        <v>23109</v>
      </c>
      <c r="AD150" s="2">
        <v>23402</v>
      </c>
    </row>
    <row r="151" spans="1:30" x14ac:dyDescent="0.25">
      <c r="A151" t="s">
        <v>160</v>
      </c>
      <c r="B151" s="2">
        <v>4731</v>
      </c>
      <c r="C151" s="2">
        <v>4766</v>
      </c>
      <c r="D151" s="2">
        <v>4724</v>
      </c>
      <c r="E151" s="2">
        <v>4730</v>
      </c>
      <c r="F151" s="2">
        <v>4761</v>
      </c>
      <c r="G151" s="2">
        <v>4809</v>
      </c>
      <c r="H151" s="2">
        <v>4782</v>
      </c>
      <c r="I151" s="2">
        <v>4739</v>
      </c>
      <c r="J151" s="2">
        <v>4746</v>
      </c>
      <c r="K151" s="2">
        <v>4739</v>
      </c>
      <c r="L151" s="2">
        <v>4749</v>
      </c>
      <c r="M151" s="2">
        <v>4746</v>
      </c>
      <c r="N151" s="2">
        <v>4684</v>
      </c>
      <c r="O151" s="2">
        <v>4709</v>
      </c>
      <c r="P151" s="2">
        <v>4709</v>
      </c>
      <c r="Q151" s="2">
        <v>4681</v>
      </c>
      <c r="R151" s="2">
        <v>4707</v>
      </c>
      <c r="S151" s="2">
        <v>4740</v>
      </c>
      <c r="T151" s="2">
        <v>4740</v>
      </c>
      <c r="U151" s="2">
        <v>4686</v>
      </c>
      <c r="V151" s="2">
        <v>4687</v>
      </c>
      <c r="W151" s="2">
        <v>4707</v>
      </c>
      <c r="X151" s="2">
        <v>4690</v>
      </c>
      <c r="Y151" s="2">
        <v>4668</v>
      </c>
      <c r="Z151" s="2">
        <v>4684</v>
      </c>
      <c r="AA151" s="2">
        <v>4727</v>
      </c>
      <c r="AB151" s="2">
        <v>4772</v>
      </c>
      <c r="AC151" s="2">
        <v>4865</v>
      </c>
      <c r="AD151" s="2">
        <v>4940</v>
      </c>
    </row>
    <row r="152" spans="1:30" x14ac:dyDescent="0.25">
      <c r="A152" t="s">
        <v>161</v>
      </c>
      <c r="B152" s="2">
        <v>16658</v>
      </c>
      <c r="C152" s="2">
        <v>16779</v>
      </c>
      <c r="D152" s="2">
        <v>16648</v>
      </c>
      <c r="E152" s="2">
        <v>16794</v>
      </c>
      <c r="F152" s="2">
        <v>16940</v>
      </c>
      <c r="G152" s="2">
        <v>17106</v>
      </c>
      <c r="H152" s="2">
        <v>17064</v>
      </c>
      <c r="I152" s="2">
        <v>16823</v>
      </c>
      <c r="J152" s="2">
        <v>16786</v>
      </c>
      <c r="K152" s="2">
        <v>16779</v>
      </c>
      <c r="L152" s="2">
        <v>16766</v>
      </c>
      <c r="M152" s="2">
        <v>16729</v>
      </c>
      <c r="N152" s="2">
        <v>16542</v>
      </c>
      <c r="O152" s="2">
        <v>16693</v>
      </c>
      <c r="P152" s="2">
        <v>16711</v>
      </c>
      <c r="Q152" s="2">
        <v>16631</v>
      </c>
      <c r="R152" s="2">
        <v>16752</v>
      </c>
      <c r="S152" s="2">
        <v>16912</v>
      </c>
      <c r="T152" s="2">
        <v>16934</v>
      </c>
      <c r="U152" s="2">
        <v>16683</v>
      </c>
      <c r="V152" s="2">
        <v>16655</v>
      </c>
      <c r="W152" s="2">
        <v>16746</v>
      </c>
      <c r="X152" s="2">
        <v>16673</v>
      </c>
      <c r="Y152" s="2">
        <v>16557</v>
      </c>
      <c r="Z152" s="2">
        <v>16625</v>
      </c>
      <c r="AA152" s="2">
        <v>16786</v>
      </c>
      <c r="AB152" s="2">
        <v>16977</v>
      </c>
      <c r="AC152" s="2">
        <v>17301</v>
      </c>
      <c r="AD152" s="2">
        <v>17511</v>
      </c>
    </row>
    <row r="153" spans="1:30" x14ac:dyDescent="0.25">
      <c r="A153" t="s">
        <v>162</v>
      </c>
      <c r="B153" s="2">
        <v>11927</v>
      </c>
      <c r="C153" s="2">
        <v>12013</v>
      </c>
      <c r="D153" s="2">
        <v>11924</v>
      </c>
      <c r="E153" s="2">
        <v>12064</v>
      </c>
      <c r="F153" s="2">
        <v>12179</v>
      </c>
      <c r="G153" s="2">
        <v>12297</v>
      </c>
      <c r="H153" s="2">
        <v>12282</v>
      </c>
      <c r="I153" s="2">
        <v>12084</v>
      </c>
      <c r="J153" s="2">
        <v>12040</v>
      </c>
      <c r="K153" s="2">
        <v>12040</v>
      </c>
      <c r="L153" s="2">
        <v>12017</v>
      </c>
      <c r="M153" s="2">
        <v>11983</v>
      </c>
      <c r="N153" s="2">
        <v>11858</v>
      </c>
      <c r="O153" s="2">
        <v>11984</v>
      </c>
      <c r="P153" s="2">
        <v>12002</v>
      </c>
      <c r="Q153" s="2">
        <v>11950</v>
      </c>
      <c r="R153" s="2">
        <v>12045</v>
      </c>
      <c r="S153" s="2">
        <v>12172</v>
      </c>
      <c r="T153" s="2">
        <v>12194</v>
      </c>
      <c r="U153" s="2">
        <v>11997</v>
      </c>
      <c r="V153" s="2">
        <v>11968</v>
      </c>
      <c r="W153" s="2">
        <v>12039</v>
      </c>
      <c r="X153" s="2">
        <v>11983</v>
      </c>
      <c r="Y153" s="2">
        <v>11889</v>
      </c>
      <c r="Z153" s="2">
        <v>11941</v>
      </c>
      <c r="AA153" s="2">
        <v>12059</v>
      </c>
      <c r="AB153" s="2">
        <v>12205</v>
      </c>
      <c r="AC153" s="2">
        <v>12436</v>
      </c>
      <c r="AD153" s="2">
        <v>12571</v>
      </c>
    </row>
    <row r="154" spans="1:30" x14ac:dyDescent="0.25">
      <c r="A154" t="s">
        <v>163</v>
      </c>
      <c r="B154" s="2">
        <v>5487</v>
      </c>
      <c r="C154" s="2">
        <v>5463</v>
      </c>
      <c r="D154" s="2">
        <v>5426</v>
      </c>
      <c r="E154" s="2">
        <v>5351</v>
      </c>
      <c r="F154" s="2">
        <v>5447</v>
      </c>
      <c r="G154" s="2">
        <v>5414</v>
      </c>
      <c r="H154" s="2">
        <v>5373</v>
      </c>
      <c r="I154" s="2">
        <v>5376</v>
      </c>
      <c r="J154" s="2">
        <v>5346</v>
      </c>
      <c r="K154" s="2">
        <v>5277</v>
      </c>
      <c r="L154" s="2">
        <v>5187</v>
      </c>
      <c r="M154" s="2">
        <v>5123</v>
      </c>
      <c r="N154" s="2">
        <v>5196</v>
      </c>
      <c r="O154" s="2">
        <v>5253</v>
      </c>
      <c r="P154" s="2">
        <v>5222</v>
      </c>
      <c r="Q154" s="2">
        <v>5128</v>
      </c>
      <c r="R154" s="2">
        <v>5244</v>
      </c>
      <c r="S154" s="2">
        <v>5292</v>
      </c>
      <c r="T154" s="2">
        <v>5288</v>
      </c>
      <c r="U154" s="2">
        <v>5285</v>
      </c>
      <c r="V154" s="2">
        <v>5236</v>
      </c>
      <c r="W154" s="2">
        <v>5211</v>
      </c>
      <c r="X154" s="2">
        <v>5143</v>
      </c>
      <c r="Y154" s="2">
        <v>5106</v>
      </c>
      <c r="Z154" s="2">
        <v>5192</v>
      </c>
      <c r="AA154" s="2">
        <v>5197</v>
      </c>
      <c r="AB154" s="2">
        <v>5164</v>
      </c>
      <c r="AC154" s="2">
        <v>5180</v>
      </c>
      <c r="AD154" s="2">
        <v>5206</v>
      </c>
    </row>
    <row r="155" spans="1:30" x14ac:dyDescent="0.25">
      <c r="A155" t="s">
        <v>164</v>
      </c>
      <c r="B155" s="2">
        <v>72642</v>
      </c>
      <c r="C155" s="2">
        <v>72235</v>
      </c>
      <c r="D155" s="2">
        <v>72553</v>
      </c>
      <c r="E155" s="2">
        <v>71809</v>
      </c>
      <c r="F155" s="2">
        <v>72560</v>
      </c>
      <c r="G155" s="2">
        <v>73464</v>
      </c>
      <c r="H155" s="2">
        <v>72586</v>
      </c>
      <c r="I155" s="2">
        <v>71558</v>
      </c>
      <c r="J155" s="2">
        <v>71472</v>
      </c>
      <c r="K155" s="2">
        <v>70934</v>
      </c>
      <c r="L155" s="2">
        <v>70206</v>
      </c>
      <c r="M155" s="2">
        <v>69767</v>
      </c>
      <c r="N155" s="2">
        <v>69440</v>
      </c>
      <c r="O155" s="2">
        <v>69820</v>
      </c>
      <c r="P155" s="2">
        <v>70630</v>
      </c>
      <c r="Q155" s="2">
        <v>69290</v>
      </c>
      <c r="R155" s="2">
        <v>69803</v>
      </c>
      <c r="S155" s="2">
        <v>70606</v>
      </c>
      <c r="T155" s="2">
        <v>70301</v>
      </c>
      <c r="U155" s="2">
        <v>69347</v>
      </c>
      <c r="V155" s="2">
        <v>68859</v>
      </c>
      <c r="W155" s="2">
        <v>68906</v>
      </c>
      <c r="X155" s="2">
        <v>68520</v>
      </c>
      <c r="Y155" s="2">
        <v>68066</v>
      </c>
      <c r="Z155" s="2">
        <v>69144</v>
      </c>
      <c r="AA155" s="2">
        <v>69622</v>
      </c>
      <c r="AB155" s="2">
        <v>70039</v>
      </c>
      <c r="AC155" s="2">
        <v>71118</v>
      </c>
      <c r="AD155" s="2">
        <v>71213</v>
      </c>
    </row>
    <row r="156" spans="1:30" x14ac:dyDescent="0.25">
      <c r="A156" t="s">
        <v>165</v>
      </c>
      <c r="B156" s="2">
        <v>85196</v>
      </c>
      <c r="C156" s="2">
        <v>85434</v>
      </c>
      <c r="D156" s="2">
        <v>85152</v>
      </c>
      <c r="E156" s="2">
        <v>85776</v>
      </c>
      <c r="F156" s="2">
        <v>86243</v>
      </c>
      <c r="G156" s="2">
        <v>87187</v>
      </c>
      <c r="H156" s="2">
        <v>86923</v>
      </c>
      <c r="I156" s="2">
        <v>85529</v>
      </c>
      <c r="J156" s="2">
        <v>85540</v>
      </c>
      <c r="K156" s="2">
        <v>85613</v>
      </c>
      <c r="L156" s="2">
        <v>85383</v>
      </c>
      <c r="M156" s="2">
        <v>85007</v>
      </c>
      <c r="N156" s="2">
        <v>84148</v>
      </c>
      <c r="O156" s="2">
        <v>84997</v>
      </c>
      <c r="P156" s="2">
        <v>85285</v>
      </c>
      <c r="Q156" s="2">
        <v>84834</v>
      </c>
      <c r="R156" s="2">
        <v>85431</v>
      </c>
      <c r="S156" s="2">
        <v>86391</v>
      </c>
      <c r="T156" s="2">
        <v>86426</v>
      </c>
      <c r="U156" s="2">
        <v>84982</v>
      </c>
      <c r="V156" s="2">
        <v>85029</v>
      </c>
      <c r="W156" s="2">
        <v>85216</v>
      </c>
      <c r="X156" s="2">
        <v>84991</v>
      </c>
      <c r="Y156" s="2">
        <v>84562</v>
      </c>
      <c r="Z156" s="2">
        <v>85152</v>
      </c>
      <c r="AA156" s="2">
        <v>85723</v>
      </c>
      <c r="AB156" s="2">
        <v>86620</v>
      </c>
      <c r="AC156" s="2">
        <v>87993</v>
      </c>
      <c r="AD156" s="2">
        <v>88889</v>
      </c>
    </row>
    <row r="157" spans="1:30" x14ac:dyDescent="0.25">
      <c r="A157" t="s">
        <v>8</v>
      </c>
      <c r="B157" s="2">
        <v>3091501</v>
      </c>
      <c r="C157" s="2">
        <v>3085224</v>
      </c>
      <c r="D157" s="2">
        <v>3080480.5</v>
      </c>
      <c r="E157" s="2">
        <v>3080223</v>
      </c>
      <c r="F157" s="2">
        <v>3087619</v>
      </c>
      <c r="G157" s="2">
        <v>3098008</v>
      </c>
      <c r="H157" s="2">
        <v>3085166</v>
      </c>
      <c r="I157" s="2">
        <v>3059124.5</v>
      </c>
      <c r="J157" s="2">
        <v>3052062</v>
      </c>
      <c r="K157" s="2">
        <v>3040082.5</v>
      </c>
      <c r="L157" s="2">
        <v>3031580.5</v>
      </c>
      <c r="M157" s="2">
        <v>3020002.5</v>
      </c>
      <c r="N157" s="2">
        <v>3005350.5</v>
      </c>
      <c r="O157" s="2">
        <v>3011052.5</v>
      </c>
      <c r="P157" s="2">
        <v>3015090</v>
      </c>
      <c r="Q157" s="2">
        <v>3000916</v>
      </c>
      <c r="R157" s="2">
        <v>3009838</v>
      </c>
      <c r="S157" s="2">
        <v>3022226</v>
      </c>
      <c r="T157" s="2">
        <v>3019417.5</v>
      </c>
      <c r="U157" s="2">
        <v>2996367.5</v>
      </c>
      <c r="V157" s="2">
        <v>2990484.5</v>
      </c>
      <c r="W157" s="2">
        <v>2993001</v>
      </c>
      <c r="X157" s="2">
        <v>2988169.5</v>
      </c>
      <c r="Y157" s="2">
        <v>2977967.5</v>
      </c>
      <c r="Z157" s="2">
        <v>3009574.5</v>
      </c>
      <c r="AA157" s="2">
        <v>3030147.5</v>
      </c>
      <c r="AB157" s="2">
        <v>3051591.5</v>
      </c>
      <c r="AC157" s="2">
        <v>3083247</v>
      </c>
      <c r="AD157" s="2">
        <v>3104903.5</v>
      </c>
    </row>
    <row r="158" spans="1:30" x14ac:dyDescent="0.25">
      <c r="A158" t="s">
        <v>166</v>
      </c>
      <c r="B158" s="2">
        <v>28443</v>
      </c>
      <c r="C158" s="2">
        <v>28371</v>
      </c>
      <c r="D158" s="2">
        <v>28218</v>
      </c>
      <c r="E158" s="2">
        <v>28131</v>
      </c>
      <c r="F158" s="2">
        <v>28336</v>
      </c>
      <c r="G158" s="2">
        <v>28672</v>
      </c>
      <c r="H158" s="2">
        <v>28387</v>
      </c>
      <c r="I158" s="2">
        <v>27813</v>
      </c>
      <c r="J158" s="2">
        <v>27702</v>
      </c>
      <c r="K158" s="2">
        <v>27477</v>
      </c>
      <c r="L158" s="2">
        <v>27655</v>
      </c>
      <c r="M158" s="2">
        <v>27503</v>
      </c>
      <c r="N158" s="2">
        <v>27268</v>
      </c>
      <c r="O158" s="2">
        <v>27281</v>
      </c>
      <c r="P158" s="2">
        <v>27337</v>
      </c>
      <c r="Q158" s="2">
        <v>27070</v>
      </c>
      <c r="R158" s="2">
        <v>27215</v>
      </c>
      <c r="S158" s="2">
        <v>27623</v>
      </c>
      <c r="T158" s="2">
        <v>27523</v>
      </c>
      <c r="U158" s="2">
        <v>27101</v>
      </c>
      <c r="V158" s="2">
        <v>26831</v>
      </c>
      <c r="W158" s="2">
        <v>26915</v>
      </c>
      <c r="X158" s="2">
        <v>26903</v>
      </c>
      <c r="Y158" s="2">
        <v>26824</v>
      </c>
      <c r="Z158" s="2">
        <v>27204</v>
      </c>
      <c r="AA158" s="2">
        <v>27203</v>
      </c>
      <c r="AB158" s="2">
        <v>27192</v>
      </c>
      <c r="AC158" s="2">
        <v>27352</v>
      </c>
      <c r="AD158" s="2">
        <v>27630</v>
      </c>
    </row>
    <row r="159" spans="1:30" x14ac:dyDescent="0.25">
      <c r="A159" t="s">
        <v>167</v>
      </c>
      <c r="B159" s="2">
        <v>3663</v>
      </c>
      <c r="C159" s="2">
        <v>3665</v>
      </c>
      <c r="D159" s="2">
        <v>3656</v>
      </c>
      <c r="E159" s="2">
        <v>3646</v>
      </c>
      <c r="F159" s="2">
        <v>3680</v>
      </c>
      <c r="G159" s="2">
        <v>3724</v>
      </c>
      <c r="H159" s="2">
        <v>3710</v>
      </c>
      <c r="I159" s="2">
        <v>3669</v>
      </c>
      <c r="J159" s="2">
        <v>3649</v>
      </c>
      <c r="K159" s="2">
        <v>3641</v>
      </c>
      <c r="L159" s="2">
        <v>3629</v>
      </c>
      <c r="M159" s="2">
        <v>3617</v>
      </c>
      <c r="N159" s="2">
        <v>3605</v>
      </c>
      <c r="O159" s="2">
        <v>3636</v>
      </c>
      <c r="P159" s="2">
        <v>3637</v>
      </c>
      <c r="Q159" s="2">
        <v>3584</v>
      </c>
      <c r="R159" s="2">
        <v>3616</v>
      </c>
      <c r="S159" s="2">
        <v>3670</v>
      </c>
      <c r="T159" s="2">
        <v>3675</v>
      </c>
      <c r="U159" s="2">
        <v>3618</v>
      </c>
      <c r="V159" s="2">
        <v>3595</v>
      </c>
      <c r="W159" s="2">
        <v>3605</v>
      </c>
      <c r="X159" s="2">
        <v>3588</v>
      </c>
      <c r="Y159" s="2">
        <v>3580</v>
      </c>
      <c r="Z159" s="2">
        <v>3623</v>
      </c>
      <c r="AA159" s="2">
        <v>3641</v>
      </c>
      <c r="AB159" s="2">
        <v>3674</v>
      </c>
      <c r="AC159" s="2">
        <v>3703</v>
      </c>
      <c r="AD159" s="2">
        <v>3744</v>
      </c>
    </row>
    <row r="160" spans="1:30" x14ac:dyDescent="0.25">
      <c r="A160" t="s">
        <v>168</v>
      </c>
      <c r="B160" s="2">
        <v>47371</v>
      </c>
      <c r="C160" s="2">
        <v>47274</v>
      </c>
      <c r="D160" s="2">
        <v>47536</v>
      </c>
      <c r="E160" s="2">
        <v>47563</v>
      </c>
      <c r="F160" s="2">
        <v>48427</v>
      </c>
      <c r="G160" s="2">
        <v>48212</v>
      </c>
      <c r="H160" s="2">
        <v>47642</v>
      </c>
      <c r="I160" s="2">
        <v>47628</v>
      </c>
      <c r="J160" s="2">
        <v>47722</v>
      </c>
      <c r="K160" s="2">
        <v>47498</v>
      </c>
      <c r="L160" s="2">
        <v>46801</v>
      </c>
      <c r="M160" s="2">
        <v>46589</v>
      </c>
      <c r="N160" s="2">
        <v>47043</v>
      </c>
      <c r="O160" s="2">
        <v>47584</v>
      </c>
      <c r="P160" s="2">
        <v>47396</v>
      </c>
      <c r="Q160" s="2">
        <v>47209</v>
      </c>
      <c r="R160" s="2">
        <v>47729</v>
      </c>
      <c r="S160" s="2">
        <v>47491</v>
      </c>
      <c r="T160" s="2">
        <v>47451</v>
      </c>
      <c r="U160" s="2">
        <v>47483</v>
      </c>
      <c r="V160" s="2">
        <v>47308</v>
      </c>
      <c r="W160" s="2">
        <v>47373</v>
      </c>
      <c r="X160" s="2">
        <v>47204</v>
      </c>
      <c r="Y160" s="2">
        <v>46466</v>
      </c>
      <c r="Z160" s="2">
        <v>47146</v>
      </c>
      <c r="AA160" s="2">
        <v>47761</v>
      </c>
      <c r="AB160" s="2">
        <v>47865</v>
      </c>
      <c r="AC160" s="2">
        <v>48477</v>
      </c>
      <c r="AD160" s="2">
        <v>48858</v>
      </c>
    </row>
    <row r="161" spans="1:30" x14ac:dyDescent="0.25">
      <c r="A161" t="s">
        <v>169</v>
      </c>
      <c r="B161" s="2">
        <v>7536</v>
      </c>
      <c r="C161" s="2">
        <v>7587</v>
      </c>
      <c r="D161" s="2">
        <v>7586</v>
      </c>
      <c r="E161" s="2">
        <v>7482</v>
      </c>
      <c r="F161" s="2">
        <v>7492</v>
      </c>
      <c r="G161" s="2">
        <v>7433</v>
      </c>
      <c r="H161" s="2">
        <v>7396</v>
      </c>
      <c r="I161" s="2">
        <v>7436</v>
      </c>
      <c r="J161" s="2">
        <v>7424</v>
      </c>
      <c r="K161" s="2">
        <v>7320</v>
      </c>
      <c r="L161" s="2">
        <v>7233</v>
      </c>
      <c r="M161" s="2">
        <v>7159</v>
      </c>
      <c r="N161" s="2">
        <v>7128</v>
      </c>
      <c r="O161" s="2">
        <v>7286</v>
      </c>
      <c r="P161" s="2">
        <v>7263</v>
      </c>
      <c r="Q161" s="2">
        <v>7113</v>
      </c>
      <c r="R161" s="2">
        <v>7110</v>
      </c>
      <c r="S161" s="2">
        <v>7102</v>
      </c>
      <c r="T161" s="2">
        <v>7149</v>
      </c>
      <c r="U161" s="2">
        <v>7131</v>
      </c>
      <c r="V161" s="2">
        <v>7083</v>
      </c>
      <c r="W161" s="2">
        <v>7084</v>
      </c>
      <c r="X161" s="2">
        <v>7060</v>
      </c>
      <c r="Y161" s="2">
        <v>6986</v>
      </c>
      <c r="Z161" s="2">
        <v>7188</v>
      </c>
      <c r="AA161" s="2">
        <v>7207</v>
      </c>
      <c r="AB161" s="2">
        <v>7195</v>
      </c>
      <c r="AC161" s="2">
        <v>7231</v>
      </c>
      <c r="AD161" s="2">
        <v>7276</v>
      </c>
    </row>
    <row r="162" spans="1:30" x14ac:dyDescent="0.25">
      <c r="A162" t="s">
        <v>170</v>
      </c>
      <c r="B162" s="2">
        <v>16864</v>
      </c>
      <c r="C162" s="2">
        <v>16667</v>
      </c>
      <c r="D162" s="2">
        <v>16772</v>
      </c>
      <c r="E162" s="2">
        <v>16516</v>
      </c>
      <c r="F162" s="2">
        <v>16247</v>
      </c>
      <c r="G162" s="2">
        <v>16424</v>
      </c>
      <c r="H162" s="2">
        <v>15856</v>
      </c>
      <c r="I162" s="2">
        <v>16005</v>
      </c>
      <c r="J162" s="2">
        <v>15753</v>
      </c>
      <c r="K162" s="2">
        <v>15550</v>
      </c>
      <c r="L162" s="2">
        <v>15410</v>
      </c>
      <c r="M162" s="2">
        <v>15169</v>
      </c>
      <c r="N162" s="2">
        <v>15219</v>
      </c>
      <c r="O162" s="2">
        <v>15268</v>
      </c>
      <c r="P162" s="2">
        <v>15461</v>
      </c>
      <c r="Q162" s="2">
        <v>15318</v>
      </c>
      <c r="R162" s="2">
        <v>15376</v>
      </c>
      <c r="S162" s="2">
        <v>15613</v>
      </c>
      <c r="T162" s="2">
        <v>15105</v>
      </c>
      <c r="U162" s="2">
        <v>15135</v>
      </c>
      <c r="V162" s="2">
        <v>15061</v>
      </c>
      <c r="W162" s="2">
        <v>15018</v>
      </c>
      <c r="X162" s="2">
        <v>14881</v>
      </c>
      <c r="Y162" s="2">
        <v>14724</v>
      </c>
      <c r="Z162" s="2">
        <v>15085</v>
      </c>
      <c r="AA162" s="2">
        <v>15019</v>
      </c>
      <c r="AB162" s="2">
        <v>15095</v>
      </c>
      <c r="AC162" s="2">
        <v>15070</v>
      </c>
      <c r="AD162" s="2">
        <v>15179</v>
      </c>
    </row>
    <row r="163" spans="1:30" x14ac:dyDescent="0.25">
      <c r="A163" t="s">
        <v>171</v>
      </c>
      <c r="B163" s="2">
        <v>14435</v>
      </c>
      <c r="C163" s="2">
        <v>14225</v>
      </c>
      <c r="D163" s="2">
        <v>14325</v>
      </c>
      <c r="E163" s="2">
        <v>14095</v>
      </c>
      <c r="F163" s="2">
        <v>13819</v>
      </c>
      <c r="G163" s="2">
        <v>13958</v>
      </c>
      <c r="H163" s="2">
        <v>13494</v>
      </c>
      <c r="I163" s="2">
        <v>13619</v>
      </c>
      <c r="J163" s="2">
        <v>13420</v>
      </c>
      <c r="K163" s="2">
        <v>13231</v>
      </c>
      <c r="L163" s="2">
        <v>13076</v>
      </c>
      <c r="M163" s="2">
        <v>12879</v>
      </c>
      <c r="N163" s="2">
        <v>12938</v>
      </c>
      <c r="O163" s="2">
        <v>12978</v>
      </c>
      <c r="P163" s="2">
        <v>13147</v>
      </c>
      <c r="Q163" s="2">
        <v>13056</v>
      </c>
      <c r="R163" s="2">
        <v>13102</v>
      </c>
      <c r="S163" s="2">
        <v>13321</v>
      </c>
      <c r="T163" s="2">
        <v>12892</v>
      </c>
      <c r="U163" s="2">
        <v>12887</v>
      </c>
      <c r="V163" s="2">
        <v>12840</v>
      </c>
      <c r="W163" s="2">
        <v>12807</v>
      </c>
      <c r="X163" s="2">
        <v>12657</v>
      </c>
      <c r="Y163" s="2">
        <v>12527</v>
      </c>
      <c r="Z163" s="2">
        <v>12885</v>
      </c>
      <c r="AA163" s="2">
        <v>12824</v>
      </c>
      <c r="AB163" s="2">
        <v>12872</v>
      </c>
      <c r="AC163" s="2">
        <v>12871</v>
      </c>
      <c r="AD163" s="2">
        <v>12968</v>
      </c>
    </row>
    <row r="164" spans="1:30" x14ac:dyDescent="0.25">
      <c r="A164" t="s">
        <v>172</v>
      </c>
      <c r="B164" s="2">
        <v>7527</v>
      </c>
      <c r="C164" s="2">
        <v>7487</v>
      </c>
      <c r="D164" s="2">
        <v>7449</v>
      </c>
      <c r="E164" s="2">
        <v>7434</v>
      </c>
      <c r="F164" s="2">
        <v>7462</v>
      </c>
      <c r="G164" s="2">
        <v>7534</v>
      </c>
      <c r="H164" s="2">
        <v>7516</v>
      </c>
      <c r="I164" s="2">
        <v>7367</v>
      </c>
      <c r="J164" s="2">
        <v>7352</v>
      </c>
      <c r="K164" s="2">
        <v>7350</v>
      </c>
      <c r="L164" s="2">
        <v>7273</v>
      </c>
      <c r="M164" s="2">
        <v>7234</v>
      </c>
      <c r="N164" s="2">
        <v>7195</v>
      </c>
      <c r="O164" s="2">
        <v>7251</v>
      </c>
      <c r="P164" s="2">
        <v>7258</v>
      </c>
      <c r="Q164" s="2">
        <v>7170</v>
      </c>
      <c r="R164" s="2">
        <v>7201</v>
      </c>
      <c r="S164" s="2">
        <v>7275</v>
      </c>
      <c r="T164" s="2">
        <v>7300</v>
      </c>
      <c r="U164" s="2">
        <v>7147</v>
      </c>
      <c r="V164" s="2">
        <v>7149</v>
      </c>
      <c r="W164" s="2">
        <v>7199</v>
      </c>
      <c r="X164" s="2">
        <v>7189</v>
      </c>
      <c r="Y164" s="2">
        <v>7121</v>
      </c>
      <c r="Z164" s="2">
        <v>7227</v>
      </c>
      <c r="AA164" s="2">
        <v>7271</v>
      </c>
      <c r="AB164" s="2">
        <v>7318</v>
      </c>
      <c r="AC164" s="2">
        <v>7443</v>
      </c>
      <c r="AD164" s="2">
        <v>7476</v>
      </c>
    </row>
    <row r="165" spans="1:30" x14ac:dyDescent="0.25">
      <c r="A165" t="s">
        <v>173</v>
      </c>
      <c r="B165" s="2">
        <v>2257</v>
      </c>
      <c r="C165" s="2">
        <v>2221</v>
      </c>
      <c r="D165" s="2">
        <v>2251</v>
      </c>
      <c r="E165" s="2">
        <v>2222</v>
      </c>
      <c r="F165" s="2">
        <v>2250</v>
      </c>
      <c r="G165" s="2">
        <v>2228</v>
      </c>
      <c r="H165" s="2">
        <v>2170</v>
      </c>
      <c r="I165" s="2">
        <v>2174</v>
      </c>
      <c r="J165" s="2">
        <v>2173</v>
      </c>
      <c r="K165" s="2">
        <v>2192</v>
      </c>
      <c r="L165" s="2">
        <v>2159</v>
      </c>
      <c r="M165" s="2">
        <v>2123</v>
      </c>
      <c r="N165" s="2">
        <v>2157</v>
      </c>
      <c r="O165" s="2">
        <v>2149</v>
      </c>
      <c r="P165" s="2">
        <v>2127</v>
      </c>
      <c r="Q165" s="2">
        <v>2117</v>
      </c>
      <c r="R165" s="2">
        <v>2111</v>
      </c>
      <c r="S165" s="2">
        <v>2101</v>
      </c>
      <c r="T165" s="2">
        <v>2081</v>
      </c>
      <c r="U165" s="2">
        <v>2074</v>
      </c>
      <c r="V165" s="2">
        <v>2079</v>
      </c>
      <c r="W165" s="2">
        <v>2088</v>
      </c>
      <c r="X165" s="2">
        <v>2061</v>
      </c>
      <c r="Y165" s="2">
        <v>2032</v>
      </c>
      <c r="Z165" s="2">
        <v>2101</v>
      </c>
      <c r="AA165" s="2">
        <v>2070</v>
      </c>
      <c r="AB165" s="2">
        <v>2061</v>
      </c>
      <c r="AC165" s="2">
        <v>2048</v>
      </c>
      <c r="AD165" s="2">
        <v>2063</v>
      </c>
    </row>
    <row r="166" spans="1:30" x14ac:dyDescent="0.25">
      <c r="A166" t="s">
        <v>174</v>
      </c>
      <c r="B166" s="2">
        <v>17507</v>
      </c>
      <c r="C166" s="2">
        <v>17488</v>
      </c>
      <c r="D166" s="2">
        <v>17644</v>
      </c>
      <c r="E166" s="2">
        <v>17701</v>
      </c>
      <c r="F166" s="2">
        <v>17849</v>
      </c>
      <c r="G166" s="2">
        <v>17941</v>
      </c>
      <c r="H166" s="2">
        <v>17893</v>
      </c>
      <c r="I166" s="2">
        <v>17908</v>
      </c>
      <c r="J166" s="2">
        <v>17675</v>
      </c>
      <c r="K166" s="2">
        <v>17537</v>
      </c>
      <c r="L166" s="2">
        <v>17303</v>
      </c>
      <c r="M166" s="2">
        <v>16994</v>
      </c>
      <c r="N166" s="2">
        <v>17038</v>
      </c>
      <c r="O166" s="2">
        <v>17363</v>
      </c>
      <c r="P166" s="2">
        <v>17315</v>
      </c>
      <c r="Q166" s="2">
        <v>17203</v>
      </c>
      <c r="R166" s="2">
        <v>17391</v>
      </c>
      <c r="S166" s="2">
        <v>17423</v>
      </c>
      <c r="T166" s="2">
        <v>17442</v>
      </c>
      <c r="U166" s="2">
        <v>17315</v>
      </c>
      <c r="V166" s="2">
        <v>16922</v>
      </c>
      <c r="W166" s="2">
        <v>17022</v>
      </c>
      <c r="X166" s="2">
        <v>16866</v>
      </c>
      <c r="Y166" s="2">
        <v>16531</v>
      </c>
      <c r="Z166" s="2">
        <v>16905</v>
      </c>
      <c r="AA166" s="2">
        <v>17091</v>
      </c>
      <c r="AB166" s="2">
        <v>17050</v>
      </c>
      <c r="AC166" s="2">
        <v>17135</v>
      </c>
      <c r="AD166" s="2">
        <v>17295</v>
      </c>
    </row>
    <row r="167" spans="1:30" x14ac:dyDescent="0.25">
      <c r="A167" t="s">
        <v>12</v>
      </c>
      <c r="B167" s="2">
        <v>59703</v>
      </c>
      <c r="C167" s="2">
        <v>59940</v>
      </c>
      <c r="D167" s="2">
        <v>59723</v>
      </c>
      <c r="E167" s="2">
        <v>59625</v>
      </c>
      <c r="F167" s="2">
        <v>59705</v>
      </c>
      <c r="G167" s="2">
        <v>59439</v>
      </c>
      <c r="H167" s="2">
        <v>59009</v>
      </c>
      <c r="I167" s="2">
        <v>58333</v>
      </c>
      <c r="J167" s="2">
        <v>58769</v>
      </c>
      <c r="K167" s="2">
        <v>58390</v>
      </c>
      <c r="L167" s="2">
        <v>58033</v>
      </c>
      <c r="M167" s="2">
        <v>57650</v>
      </c>
      <c r="N167" s="2">
        <v>56885</v>
      </c>
      <c r="O167" s="2">
        <v>57551</v>
      </c>
      <c r="P167" s="2">
        <v>57878</v>
      </c>
      <c r="Q167" s="2">
        <v>57221</v>
      </c>
      <c r="R167" s="2">
        <v>57226</v>
      </c>
      <c r="S167" s="2">
        <v>57303</v>
      </c>
      <c r="T167" s="2">
        <v>57598</v>
      </c>
      <c r="U167" s="2">
        <v>56541</v>
      </c>
      <c r="V167" s="2">
        <v>56838</v>
      </c>
      <c r="W167" s="2">
        <v>57024</v>
      </c>
      <c r="X167" s="2">
        <v>56947</v>
      </c>
      <c r="Y167" s="2">
        <v>56433</v>
      </c>
      <c r="Z167" s="2">
        <v>57180</v>
      </c>
      <c r="AA167" s="2">
        <v>57750</v>
      </c>
      <c r="AB167" s="2">
        <v>57911</v>
      </c>
      <c r="AC167" s="2">
        <v>58926</v>
      </c>
      <c r="AD167" s="2">
        <v>59156</v>
      </c>
    </row>
    <row r="168" spans="1:30" x14ac:dyDescent="0.25">
      <c r="A168" t="s">
        <v>175</v>
      </c>
      <c r="B168" s="2">
        <v>6662</v>
      </c>
      <c r="C168" s="2">
        <v>6605</v>
      </c>
      <c r="D168" s="2">
        <v>6553</v>
      </c>
      <c r="E168" s="2">
        <v>6487</v>
      </c>
      <c r="F168" s="2">
        <v>6667</v>
      </c>
      <c r="G168" s="2">
        <v>6578</v>
      </c>
      <c r="H168" s="2">
        <v>6582</v>
      </c>
      <c r="I168" s="2">
        <v>6619</v>
      </c>
      <c r="J168" s="2">
        <v>6589</v>
      </c>
      <c r="K168" s="2">
        <v>6575</v>
      </c>
      <c r="L168" s="2">
        <v>6456</v>
      </c>
      <c r="M168" s="2">
        <v>6416</v>
      </c>
      <c r="N168" s="2">
        <v>6512</v>
      </c>
      <c r="O168" s="2">
        <v>6534</v>
      </c>
      <c r="P168" s="2">
        <v>6551</v>
      </c>
      <c r="Q168" s="2">
        <v>6462</v>
      </c>
      <c r="R168" s="2">
        <v>6525</v>
      </c>
      <c r="S168" s="2">
        <v>6529</v>
      </c>
      <c r="T168" s="2">
        <v>6455</v>
      </c>
      <c r="U168" s="2">
        <v>6495</v>
      </c>
      <c r="V168" s="2">
        <v>6322</v>
      </c>
      <c r="W168" s="2">
        <v>6310</v>
      </c>
      <c r="X168" s="2">
        <v>6280</v>
      </c>
      <c r="Y168" s="2">
        <v>6276</v>
      </c>
      <c r="Z168" s="2">
        <v>6399</v>
      </c>
      <c r="AA168" s="2">
        <v>6356</v>
      </c>
      <c r="AB168" s="2">
        <v>6416</v>
      </c>
      <c r="AC168" s="2">
        <v>6377</v>
      </c>
      <c r="AD168" s="2">
        <v>6422</v>
      </c>
    </row>
    <row r="169" spans="1:30" x14ac:dyDescent="0.25">
      <c r="A169" t="s">
        <v>176</v>
      </c>
      <c r="B169" s="2">
        <v>17007</v>
      </c>
      <c r="C169" s="2">
        <v>16982</v>
      </c>
      <c r="D169" s="2">
        <v>16914</v>
      </c>
      <c r="E169" s="2">
        <v>16801</v>
      </c>
      <c r="F169" s="2">
        <v>16639</v>
      </c>
      <c r="G169" s="2">
        <v>16403</v>
      </c>
      <c r="H169" s="2">
        <v>16373</v>
      </c>
      <c r="I169" s="2">
        <v>16652</v>
      </c>
      <c r="J169" s="2">
        <v>16504</v>
      </c>
      <c r="K169" s="2">
        <v>16472</v>
      </c>
      <c r="L169" s="2">
        <v>16298</v>
      </c>
      <c r="M169" s="2">
        <v>16014</v>
      </c>
      <c r="N169" s="2">
        <v>16058</v>
      </c>
      <c r="O169" s="2">
        <v>16101</v>
      </c>
      <c r="P169" s="2">
        <v>16109</v>
      </c>
      <c r="Q169" s="2">
        <v>16115</v>
      </c>
      <c r="R169" s="2">
        <v>15981</v>
      </c>
      <c r="S169" s="2">
        <v>15850</v>
      </c>
      <c r="T169" s="2">
        <v>15554</v>
      </c>
      <c r="U169" s="2">
        <v>15912</v>
      </c>
      <c r="V169" s="2">
        <v>15769</v>
      </c>
      <c r="W169" s="2">
        <v>15698</v>
      </c>
      <c r="X169" s="2">
        <v>15566</v>
      </c>
      <c r="Y169" s="2">
        <v>15419</v>
      </c>
      <c r="Z169" s="2">
        <v>15725</v>
      </c>
      <c r="AA169" s="2">
        <v>15722</v>
      </c>
      <c r="AB169" s="2">
        <v>15820</v>
      </c>
      <c r="AC169" s="2">
        <v>15779</v>
      </c>
      <c r="AD169" s="2">
        <v>15914</v>
      </c>
    </row>
    <row r="170" spans="1:30" x14ac:dyDescent="0.25">
      <c r="A170" t="s">
        <v>177</v>
      </c>
      <c r="B170" s="2">
        <v>12110</v>
      </c>
      <c r="C170" s="2">
        <v>12023</v>
      </c>
      <c r="D170" s="2">
        <v>12055</v>
      </c>
      <c r="E170" s="2">
        <v>12099</v>
      </c>
      <c r="F170" s="2">
        <v>12198</v>
      </c>
      <c r="G170" s="2">
        <v>12121</v>
      </c>
      <c r="H170" s="2">
        <v>11974</v>
      </c>
      <c r="I170" s="2">
        <v>11928</v>
      </c>
      <c r="J170" s="2">
        <v>11851</v>
      </c>
      <c r="K170" s="2">
        <v>11694</v>
      </c>
      <c r="L170" s="2">
        <v>11626</v>
      </c>
      <c r="M170" s="2">
        <v>11499</v>
      </c>
      <c r="N170" s="2">
        <v>11498</v>
      </c>
      <c r="O170" s="2">
        <v>11623</v>
      </c>
      <c r="P170" s="2">
        <v>11548</v>
      </c>
      <c r="Q170" s="2">
        <v>11477</v>
      </c>
      <c r="R170" s="2">
        <v>11498</v>
      </c>
      <c r="S170" s="2">
        <v>11475</v>
      </c>
      <c r="T170" s="2">
        <v>11419</v>
      </c>
      <c r="U170" s="2">
        <v>11449</v>
      </c>
      <c r="V170" s="2">
        <v>11390</v>
      </c>
      <c r="W170" s="2">
        <v>11282</v>
      </c>
      <c r="X170" s="2">
        <v>11241</v>
      </c>
      <c r="Y170" s="2">
        <v>11124</v>
      </c>
      <c r="Z170" s="2">
        <v>11403</v>
      </c>
      <c r="AA170" s="2">
        <v>11410</v>
      </c>
      <c r="AB170" s="2">
        <v>11487</v>
      </c>
      <c r="AC170" s="2">
        <v>11583</v>
      </c>
      <c r="AD170" s="2">
        <v>11624</v>
      </c>
    </row>
    <row r="171" spans="1:30" x14ac:dyDescent="0.25">
      <c r="A171" t="s">
        <v>178</v>
      </c>
      <c r="B171" s="2">
        <v>100393</v>
      </c>
      <c r="C171" s="2">
        <v>101027</v>
      </c>
      <c r="D171" s="2">
        <v>100660</v>
      </c>
      <c r="E171" s="2">
        <v>101618</v>
      </c>
      <c r="F171" s="2">
        <v>102286</v>
      </c>
      <c r="G171" s="2">
        <v>103369</v>
      </c>
      <c r="H171" s="2">
        <v>103167</v>
      </c>
      <c r="I171" s="2">
        <v>101727</v>
      </c>
      <c r="J171" s="2">
        <v>101488</v>
      </c>
      <c r="K171" s="2">
        <v>101587</v>
      </c>
      <c r="L171" s="2">
        <v>101346</v>
      </c>
      <c r="M171" s="2">
        <v>100898</v>
      </c>
      <c r="N171" s="2">
        <v>99800</v>
      </c>
      <c r="O171" s="2">
        <v>100887</v>
      </c>
      <c r="P171" s="2">
        <v>101231</v>
      </c>
      <c r="Q171" s="2">
        <v>100857</v>
      </c>
      <c r="R171" s="2">
        <v>101600</v>
      </c>
      <c r="S171" s="2">
        <v>102777</v>
      </c>
      <c r="T171" s="2">
        <v>102758</v>
      </c>
      <c r="U171" s="2">
        <v>101071</v>
      </c>
      <c r="V171" s="2">
        <v>101070</v>
      </c>
      <c r="W171" s="2">
        <v>101411</v>
      </c>
      <c r="X171" s="2">
        <v>101031</v>
      </c>
      <c r="Y171" s="2">
        <v>100410</v>
      </c>
      <c r="Z171" s="2">
        <v>100901</v>
      </c>
      <c r="AA171" s="2">
        <v>101731</v>
      </c>
      <c r="AB171" s="2">
        <v>102927</v>
      </c>
      <c r="AC171" s="2">
        <v>104779</v>
      </c>
      <c r="AD171" s="2">
        <v>105826</v>
      </c>
    </row>
    <row r="172" spans="1:30" x14ac:dyDescent="0.25">
      <c r="A172" t="s">
        <v>179</v>
      </c>
      <c r="B172" s="2">
        <v>61372</v>
      </c>
      <c r="C172" s="2">
        <v>61516</v>
      </c>
      <c r="D172" s="2">
        <v>61341</v>
      </c>
      <c r="E172" s="2">
        <v>61630</v>
      </c>
      <c r="F172" s="2">
        <v>62080</v>
      </c>
      <c r="G172" s="2">
        <v>62801</v>
      </c>
      <c r="H172" s="2">
        <v>62583</v>
      </c>
      <c r="I172" s="2">
        <v>61707</v>
      </c>
      <c r="J172" s="2">
        <v>61718</v>
      </c>
      <c r="K172" s="2">
        <v>61614</v>
      </c>
      <c r="L172" s="2">
        <v>61381</v>
      </c>
      <c r="M172" s="2">
        <v>61075</v>
      </c>
      <c r="N172" s="2">
        <v>60526</v>
      </c>
      <c r="O172" s="2">
        <v>61103</v>
      </c>
      <c r="P172" s="2">
        <v>61255</v>
      </c>
      <c r="Q172" s="2">
        <v>60867</v>
      </c>
      <c r="R172" s="2">
        <v>61475</v>
      </c>
      <c r="S172" s="2">
        <v>62197</v>
      </c>
      <c r="T172" s="2">
        <v>62216</v>
      </c>
      <c r="U172" s="2">
        <v>61299</v>
      </c>
      <c r="V172" s="2">
        <v>61240</v>
      </c>
      <c r="W172" s="2">
        <v>61288</v>
      </c>
      <c r="X172" s="2">
        <v>61101</v>
      </c>
      <c r="Y172" s="2">
        <v>60720</v>
      </c>
      <c r="Z172" s="2">
        <v>61284</v>
      </c>
      <c r="AA172" s="2">
        <v>61618</v>
      </c>
      <c r="AB172" s="2">
        <v>62161</v>
      </c>
      <c r="AC172" s="2">
        <v>63081</v>
      </c>
      <c r="AD172" s="2">
        <v>63881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3"/>
  <sheetViews>
    <sheetView topLeftCell="A175" workbookViewId="0">
      <selection activeCell="C10" sqref="C10"/>
    </sheetView>
  </sheetViews>
  <sheetFormatPr defaultRowHeight="15" x14ac:dyDescent="0.25"/>
  <cols>
    <col min="1" max="1" width="64.42578125" customWidth="1"/>
    <col min="2" max="7" width="11.5703125" bestFit="1" customWidth="1"/>
  </cols>
  <sheetData>
    <row r="1" spans="1:7" x14ac:dyDescent="0.25">
      <c r="A1" t="s">
        <v>181</v>
      </c>
      <c r="B1" s="1">
        <v>41275</v>
      </c>
      <c r="C1" s="1">
        <v>41306</v>
      </c>
      <c r="D1" s="1">
        <v>41334</v>
      </c>
      <c r="E1" s="1">
        <v>41365</v>
      </c>
      <c r="F1" s="1">
        <v>41395</v>
      </c>
      <c r="G1" s="1">
        <v>41426</v>
      </c>
    </row>
    <row r="2" spans="1:7" x14ac:dyDescent="0.25">
      <c r="B2" s="1">
        <v>41974</v>
      </c>
      <c r="C2" s="1">
        <v>42005</v>
      </c>
      <c r="D2" s="1">
        <v>42036</v>
      </c>
      <c r="E2" s="1">
        <v>42064</v>
      </c>
      <c r="F2" s="1">
        <v>42095</v>
      </c>
      <c r="G2" s="1">
        <v>42125</v>
      </c>
    </row>
    <row r="3" spans="1:7" x14ac:dyDescent="0.25">
      <c r="B3" s="1"/>
      <c r="C3" s="1"/>
      <c r="D3" s="1"/>
      <c r="E3" s="1"/>
      <c r="F3" s="1"/>
      <c r="G3" s="1"/>
    </row>
    <row r="4" spans="1:7" x14ac:dyDescent="0.25">
      <c r="A4" t="s">
        <v>13</v>
      </c>
      <c r="B4" s="2">
        <f>SUM('Step 1'!B3:Y3)</f>
        <v>802930</v>
      </c>
      <c r="C4" s="2">
        <f>SUM('Step 1'!C3:Z3)</f>
        <v>801955</v>
      </c>
      <c r="D4" s="2">
        <f>SUM('Step 1'!D3:AA3)</f>
        <v>801313</v>
      </c>
      <c r="E4" s="2">
        <f>SUM('Step 1'!E3:AB3)</f>
        <v>800905</v>
      </c>
      <c r="F4" s="2">
        <f>SUM('Step 1'!F3:AC3)</f>
        <v>801113</v>
      </c>
      <c r="G4" s="2">
        <f>SUM('Step 1'!G3:AD3)</f>
        <v>801516</v>
      </c>
    </row>
    <row r="5" spans="1:7" x14ac:dyDescent="0.25">
      <c r="A5" t="s">
        <v>14</v>
      </c>
      <c r="B5" s="2">
        <f>SUM('Step 1'!B4:Y4)</f>
        <v>542133</v>
      </c>
      <c r="C5" s="2">
        <f>SUM('Step 1'!C4:Z4)</f>
        <v>541027</v>
      </c>
      <c r="D5" s="2">
        <f>SUM('Step 1'!D4:AA4)</f>
        <v>540301</v>
      </c>
      <c r="E5" s="2">
        <f>SUM('Step 1'!E4:AB4)</f>
        <v>539535</v>
      </c>
      <c r="F5" s="2">
        <f>SUM('Step 1'!F4:AC4)</f>
        <v>539347</v>
      </c>
      <c r="G5" s="2">
        <f>SUM('Step 1'!G4:AD4)</f>
        <v>539128</v>
      </c>
    </row>
    <row r="6" spans="1:7" x14ac:dyDescent="0.25">
      <c r="A6" t="s">
        <v>15</v>
      </c>
      <c r="B6" s="2">
        <f>SUM('Step 1'!B5:Y5)</f>
        <v>713594</v>
      </c>
      <c r="C6" s="2">
        <f>SUM('Step 1'!C5:Z5)</f>
        <v>712407</v>
      </c>
      <c r="D6" s="2">
        <f>SUM('Step 1'!D5:AA5)</f>
        <v>711515</v>
      </c>
      <c r="E6" s="2">
        <f>SUM('Step 1'!E5:AB5)</f>
        <v>710921</v>
      </c>
      <c r="F6" s="2">
        <f>SUM('Step 1'!F5:AC5)</f>
        <v>710569</v>
      </c>
      <c r="G6" s="2">
        <f>SUM('Step 1'!G5:AD5)</f>
        <v>710314</v>
      </c>
    </row>
    <row r="7" spans="1:7" x14ac:dyDescent="0.25">
      <c r="A7" t="s">
        <v>16</v>
      </c>
      <c r="B7" s="2">
        <f>SUM('Step 1'!B6:Y6)</f>
        <v>472962</v>
      </c>
      <c r="C7" s="2">
        <f>SUM('Step 1'!C6:Z6)</f>
        <v>472112</v>
      </c>
      <c r="D7" s="2">
        <f>SUM('Step 1'!D6:AA6)</f>
        <v>471461</v>
      </c>
      <c r="E7" s="2">
        <f>SUM('Step 1'!E6:AB6)</f>
        <v>470993</v>
      </c>
      <c r="F7" s="2">
        <f>SUM('Step 1'!F6:AC6)</f>
        <v>470555</v>
      </c>
      <c r="G7" s="2">
        <f>SUM('Step 1'!G6:AD6)</f>
        <v>470054</v>
      </c>
    </row>
    <row r="8" spans="1:7" x14ac:dyDescent="0.25">
      <c r="A8" t="s">
        <v>17</v>
      </c>
      <c r="B8" s="2">
        <f>SUM('Step 1'!B7:Y7)</f>
        <v>163146</v>
      </c>
      <c r="C8" s="2">
        <f>SUM('Step 1'!C7:Z7)</f>
        <v>162895</v>
      </c>
      <c r="D8" s="2">
        <f>SUM('Step 1'!D7:AA7)</f>
        <v>162717</v>
      </c>
      <c r="E8" s="2">
        <f>SUM('Step 1'!E7:AB7)</f>
        <v>162506</v>
      </c>
      <c r="F8" s="2">
        <f>SUM('Step 1'!F7:AC7)</f>
        <v>162369</v>
      </c>
      <c r="G8" s="2">
        <f>SUM('Step 1'!G7:AD7)</f>
        <v>162170</v>
      </c>
    </row>
    <row r="9" spans="1:7" x14ac:dyDescent="0.25">
      <c r="A9" t="s">
        <v>18</v>
      </c>
      <c r="B9" s="2">
        <f>SUM('Step 1'!B8:Y8)</f>
        <v>102670</v>
      </c>
      <c r="C9" s="2">
        <f>SUM('Step 1'!C8:Z8)</f>
        <v>102528</v>
      </c>
      <c r="D9" s="2">
        <f>SUM('Step 1'!D8:AA8)</f>
        <v>102394</v>
      </c>
      <c r="E9" s="2">
        <f>SUM('Step 1'!E8:AB8)</f>
        <v>102274</v>
      </c>
      <c r="F9" s="2">
        <f>SUM('Step 1'!F8:AC8)</f>
        <v>102180</v>
      </c>
      <c r="G9" s="2">
        <f>SUM('Step 1'!G8:AD8)</f>
        <v>102042</v>
      </c>
    </row>
    <row r="10" spans="1:7" x14ac:dyDescent="0.25">
      <c r="A10" t="s">
        <v>19</v>
      </c>
      <c r="B10" s="2">
        <f>SUM('Step 1'!B9:Y9)</f>
        <v>1413443</v>
      </c>
      <c r="C10" s="2">
        <f>SUM('Step 1'!C9:Z9)</f>
        <v>1411777</v>
      </c>
      <c r="D10" s="2">
        <f>SUM('Step 1'!D9:AA9)</f>
        <v>1410663</v>
      </c>
      <c r="E10" s="2">
        <f>SUM('Step 1'!E9:AB9)</f>
        <v>1410292</v>
      </c>
      <c r="F10" s="2">
        <f>SUM('Step 1'!F9:AC9)</f>
        <v>1410874</v>
      </c>
      <c r="G10" s="2">
        <f>SUM('Step 1'!G9:AD9)</f>
        <v>1411728</v>
      </c>
    </row>
    <row r="11" spans="1:7" x14ac:dyDescent="0.25">
      <c r="A11" t="s">
        <v>20</v>
      </c>
      <c r="B11" s="2">
        <f>SUM('Step 1'!B10:Y10)</f>
        <v>1171231</v>
      </c>
      <c r="C11" s="2">
        <f>SUM('Step 1'!C10:Z10)</f>
        <v>1170200</v>
      </c>
      <c r="D11" s="2">
        <f>SUM('Step 1'!D10:AA10)</f>
        <v>1169995</v>
      </c>
      <c r="E11" s="2">
        <f>SUM('Step 1'!E10:AB10)</f>
        <v>1169597</v>
      </c>
      <c r="F11" s="2">
        <f>SUM('Step 1'!F10:AC10)</f>
        <v>1168924</v>
      </c>
      <c r="G11" s="2">
        <f>SUM('Step 1'!G10:AD10)</f>
        <v>1168637</v>
      </c>
    </row>
    <row r="12" spans="1:7" x14ac:dyDescent="0.25">
      <c r="A12" t="s">
        <v>21</v>
      </c>
      <c r="B12" s="2">
        <f>SUM('Step 1'!B11:Y11)</f>
        <v>464447</v>
      </c>
      <c r="C12" s="2">
        <f>SUM('Step 1'!C11:Z11)</f>
        <v>464574</v>
      </c>
      <c r="D12" s="2">
        <f>SUM('Step 1'!D11:AA11)</f>
        <v>464719</v>
      </c>
      <c r="E12" s="2">
        <f>SUM('Step 1'!E11:AB11)</f>
        <v>465173</v>
      </c>
      <c r="F12" s="2">
        <f>SUM('Step 1'!F11:AC11)</f>
        <v>465794</v>
      </c>
      <c r="G12" s="2">
        <f>SUM('Step 1'!G11:AD11)</f>
        <v>466460</v>
      </c>
    </row>
    <row r="13" spans="1:7" x14ac:dyDescent="0.25">
      <c r="A13" t="s">
        <v>22</v>
      </c>
      <c r="B13" s="2">
        <f>SUM('Step 1'!B12:Y12)</f>
        <v>282866</v>
      </c>
      <c r="C13" s="2">
        <f>SUM('Step 1'!C12:Z12)</f>
        <v>282282</v>
      </c>
      <c r="D13" s="2">
        <f>SUM('Step 1'!D12:AA12)</f>
        <v>281883</v>
      </c>
      <c r="E13" s="2">
        <f>SUM('Step 1'!E12:AB12)</f>
        <v>281494</v>
      </c>
      <c r="F13" s="2">
        <f>SUM('Step 1'!F12:AC12)</f>
        <v>281409</v>
      </c>
      <c r="G13" s="2">
        <f>SUM('Step 1'!G12:AD12)</f>
        <v>281192</v>
      </c>
    </row>
    <row r="14" spans="1:7" x14ac:dyDescent="0.25">
      <c r="A14" t="s">
        <v>23</v>
      </c>
      <c r="B14" s="2">
        <f>SUM('Step 1'!B13:Y13)</f>
        <v>361885</v>
      </c>
      <c r="C14" s="2">
        <f>SUM('Step 1'!C13:Z13)</f>
        <v>361158</v>
      </c>
      <c r="D14" s="2">
        <f>SUM('Step 1'!D13:AA13)</f>
        <v>360603</v>
      </c>
      <c r="E14" s="2">
        <f>SUM('Step 1'!E13:AB13)</f>
        <v>360189</v>
      </c>
      <c r="F14" s="2">
        <f>SUM('Step 1'!F13:AC13)</f>
        <v>360119</v>
      </c>
      <c r="G14" s="2">
        <f>SUM('Step 1'!G13:AD13)</f>
        <v>360103</v>
      </c>
    </row>
    <row r="15" spans="1:7" x14ac:dyDescent="0.25">
      <c r="A15" t="s">
        <v>24</v>
      </c>
      <c r="B15" s="2">
        <f>SUM('Step 1'!B14:Y14)</f>
        <v>140937</v>
      </c>
      <c r="C15" s="2">
        <f>SUM('Step 1'!C14:Z14)</f>
        <v>140912</v>
      </c>
      <c r="D15" s="2">
        <f>SUM('Step 1'!D14:AA14)</f>
        <v>140889</v>
      </c>
      <c r="E15" s="2">
        <f>SUM('Step 1'!E14:AB14)</f>
        <v>140977</v>
      </c>
      <c r="F15" s="2">
        <f>SUM('Step 1'!F14:AC14)</f>
        <v>141076</v>
      </c>
      <c r="G15" s="2">
        <f>SUM('Step 1'!G14:AD14)</f>
        <v>141190</v>
      </c>
    </row>
    <row r="16" spans="1:7" x14ac:dyDescent="0.25">
      <c r="A16" t="s">
        <v>25</v>
      </c>
      <c r="B16" s="2">
        <f>SUM('Step 1'!B15:Y15)</f>
        <v>307468</v>
      </c>
      <c r="C16" s="2">
        <f>SUM('Step 1'!C15:Z15)</f>
        <v>306315</v>
      </c>
      <c r="D16" s="2">
        <f>SUM('Step 1'!D15:AA15)</f>
        <v>305317</v>
      </c>
      <c r="E16" s="2">
        <f>SUM('Step 1'!E15:AB15)</f>
        <v>304364</v>
      </c>
      <c r="F16" s="2">
        <f>SUM('Step 1'!F15:AC15)</f>
        <v>303543</v>
      </c>
      <c r="G16" s="2">
        <f>SUM('Step 1'!G15:AD15)</f>
        <v>302724</v>
      </c>
    </row>
    <row r="17" spans="1:7" x14ac:dyDescent="0.25">
      <c r="A17" t="s">
        <v>26</v>
      </c>
      <c r="B17" s="2">
        <f>SUM('Step 1'!B16:Y16)</f>
        <v>584472</v>
      </c>
      <c r="C17" s="2">
        <f>SUM('Step 1'!C16:Z16)</f>
        <v>583092</v>
      </c>
      <c r="D17" s="2">
        <f>SUM('Step 1'!D16:AA16)</f>
        <v>581869</v>
      </c>
      <c r="E17" s="2">
        <f>SUM('Step 1'!E16:AB16)</f>
        <v>580823</v>
      </c>
      <c r="F17" s="2">
        <f>SUM('Step 1'!F16:AC16)</f>
        <v>580303</v>
      </c>
      <c r="G17" s="2">
        <f>SUM('Step 1'!G16:AD16)</f>
        <v>579810</v>
      </c>
    </row>
    <row r="18" spans="1:7" x14ac:dyDescent="0.25">
      <c r="A18" t="s">
        <v>27</v>
      </c>
      <c r="B18" s="2">
        <f>SUM('Step 1'!B17:Y17)</f>
        <v>1900531</v>
      </c>
      <c r="C18" s="2">
        <f>SUM('Step 1'!C17:Z17)</f>
        <v>1896779</v>
      </c>
      <c r="D18" s="2">
        <f>SUM('Step 1'!D17:AA17)</f>
        <v>1893858</v>
      </c>
      <c r="E18" s="2">
        <f>SUM('Step 1'!E17:AB17)</f>
        <v>1891886</v>
      </c>
      <c r="F18" s="2">
        <f>SUM('Step 1'!F17:AC17)</f>
        <v>1890834</v>
      </c>
      <c r="G18" s="2">
        <f>SUM('Step 1'!G17:AD17)</f>
        <v>1890494</v>
      </c>
    </row>
    <row r="19" spans="1:7" x14ac:dyDescent="0.25">
      <c r="A19" t="s">
        <v>28</v>
      </c>
      <c r="B19" s="2">
        <f>SUM('Step 1'!B18:Y18)</f>
        <v>10303046</v>
      </c>
      <c r="C19" s="2">
        <f>SUM('Step 1'!C18:Z18)</f>
        <v>10288150</v>
      </c>
      <c r="D19" s="2">
        <f>SUM('Step 1'!D18:AA18)</f>
        <v>10277006</v>
      </c>
      <c r="E19" s="2">
        <f>SUM('Step 1'!E18:AB18)</f>
        <v>10269032</v>
      </c>
      <c r="F19" s="2">
        <f>SUM('Step 1'!F18:AC18)</f>
        <v>10264193</v>
      </c>
      <c r="G19" s="2">
        <f>SUM('Step 1'!G18:AD18)</f>
        <v>10262191</v>
      </c>
    </row>
    <row r="20" spans="1:7" x14ac:dyDescent="0.25">
      <c r="A20" t="s">
        <v>29</v>
      </c>
      <c r="B20" s="2">
        <f>SUM('Step 1'!B19:Y19)</f>
        <v>6073030</v>
      </c>
      <c r="C20" s="2">
        <f>SUM('Step 1'!C19:Z19)</f>
        <v>6061318</v>
      </c>
      <c r="D20" s="2">
        <f>SUM('Step 1'!D19:AA19)</f>
        <v>6051867</v>
      </c>
      <c r="E20" s="2">
        <f>SUM('Step 1'!E19:AB19)</f>
        <v>6045318</v>
      </c>
      <c r="F20" s="2">
        <f>SUM('Step 1'!F19:AC19)</f>
        <v>6041544</v>
      </c>
      <c r="G20" s="2">
        <f>SUM('Step 1'!G19:AD19)</f>
        <v>6040107</v>
      </c>
    </row>
    <row r="21" spans="1:7" x14ac:dyDescent="0.25">
      <c r="A21" t="s">
        <v>30</v>
      </c>
      <c r="B21" s="2">
        <f>SUM('Step 1'!B20:Y20)</f>
        <v>4411813</v>
      </c>
      <c r="C21" s="2">
        <f>SUM('Step 1'!C20:Z20)</f>
        <v>4402979</v>
      </c>
      <c r="D21" s="2">
        <f>SUM('Step 1'!D20:AA20)</f>
        <v>4395913</v>
      </c>
      <c r="E21" s="2">
        <f>SUM('Step 1'!E20:AB20)</f>
        <v>4391489</v>
      </c>
      <c r="F21" s="2">
        <f>SUM('Step 1'!F20:AC20)</f>
        <v>4389373</v>
      </c>
      <c r="G21" s="2">
        <f>SUM('Step 1'!G20:AD20)</f>
        <v>4389015</v>
      </c>
    </row>
    <row r="22" spans="1:7" x14ac:dyDescent="0.25">
      <c r="A22" t="s">
        <v>31</v>
      </c>
      <c r="B22" s="2">
        <f>SUM('Step 1'!B21:Y21)</f>
        <v>478194</v>
      </c>
      <c r="C22" s="2">
        <f>SUM('Step 1'!C21:Z21)</f>
        <v>478080</v>
      </c>
      <c r="D22" s="2">
        <f>SUM('Step 1'!D21:AA21)</f>
        <v>477992</v>
      </c>
      <c r="E22" s="2">
        <f>SUM('Step 1'!E21:AB21)</f>
        <v>478222</v>
      </c>
      <c r="F22" s="2">
        <f>SUM('Step 1'!F21:AC21)</f>
        <v>478639</v>
      </c>
      <c r="G22" s="2">
        <f>SUM('Step 1'!G21:AD21)</f>
        <v>479145</v>
      </c>
    </row>
    <row r="23" spans="1:7" x14ac:dyDescent="0.25">
      <c r="A23" t="s">
        <v>32</v>
      </c>
      <c r="B23" s="2">
        <f>SUM('Step 1'!B22:Y22)</f>
        <v>196186</v>
      </c>
      <c r="C23" s="2">
        <f>SUM('Step 1'!C22:Z22)</f>
        <v>195809</v>
      </c>
      <c r="D23" s="2">
        <f>SUM('Step 1'!D22:AA22)</f>
        <v>195534</v>
      </c>
      <c r="E23" s="2">
        <f>SUM('Step 1'!E22:AB22)</f>
        <v>195296</v>
      </c>
      <c r="F23" s="2">
        <f>SUM('Step 1'!F22:AC22)</f>
        <v>195095</v>
      </c>
      <c r="G23" s="2">
        <f>SUM('Step 1'!G22:AD22)</f>
        <v>194882</v>
      </c>
    </row>
    <row r="24" spans="1:7" x14ac:dyDescent="0.25">
      <c r="A24" t="s">
        <v>33</v>
      </c>
      <c r="B24" s="2">
        <f>SUM('Step 1'!B23:Y23)</f>
        <v>307938</v>
      </c>
      <c r="C24" s="2">
        <f>SUM('Step 1'!C23:Z23)</f>
        <v>307167</v>
      </c>
      <c r="D24" s="2">
        <f>SUM('Step 1'!D23:AA23)</f>
        <v>306400</v>
      </c>
      <c r="E24" s="2">
        <f>SUM('Step 1'!E23:AB23)</f>
        <v>306001</v>
      </c>
      <c r="F24" s="2">
        <f>SUM('Step 1'!F23:AC23)</f>
        <v>305584</v>
      </c>
      <c r="G24" s="2">
        <f>SUM('Step 1'!G23:AD23)</f>
        <v>305207</v>
      </c>
    </row>
    <row r="25" spans="1:7" x14ac:dyDescent="0.25">
      <c r="A25" t="s">
        <v>34</v>
      </c>
      <c r="B25" s="2">
        <f>SUM('Step 1'!B24:Y24)</f>
        <v>1377145</v>
      </c>
      <c r="C25" s="2">
        <f>SUM('Step 1'!C24:Z24)</f>
        <v>1375850</v>
      </c>
      <c r="D25" s="2">
        <f>SUM('Step 1'!D24:AA24)</f>
        <v>1375120</v>
      </c>
      <c r="E25" s="2">
        <f>SUM('Step 1'!E24:AB24)</f>
        <v>1374877</v>
      </c>
      <c r="F25" s="2">
        <f>SUM('Step 1'!F24:AC24)</f>
        <v>1375167</v>
      </c>
      <c r="G25" s="2">
        <f>SUM('Step 1'!G24:AD24)</f>
        <v>1375524</v>
      </c>
    </row>
    <row r="26" spans="1:7" x14ac:dyDescent="0.25">
      <c r="A26" t="s">
        <v>35</v>
      </c>
      <c r="B26" s="2">
        <f>SUM('Step 1'!B25:Y25)</f>
        <v>2620328</v>
      </c>
      <c r="C26" s="2">
        <f>SUM('Step 1'!C25:Z25)</f>
        <v>2617617</v>
      </c>
      <c r="D26" s="2">
        <f>SUM('Step 1'!D25:AA25)</f>
        <v>2615611</v>
      </c>
      <c r="E26" s="2">
        <f>SUM('Step 1'!E25:AB25)</f>
        <v>2614451</v>
      </c>
      <c r="F26" s="2">
        <f>SUM('Step 1'!F25:AC25)</f>
        <v>2613933</v>
      </c>
      <c r="G26" s="2">
        <f>SUM('Step 1'!G25:AD25)</f>
        <v>2613067</v>
      </c>
    </row>
    <row r="27" spans="1:7" x14ac:dyDescent="0.25">
      <c r="A27" t="s">
        <v>36</v>
      </c>
      <c r="B27" s="2">
        <f>SUM('Step 1'!B26:Y26)</f>
        <v>1846063</v>
      </c>
      <c r="C27" s="2">
        <f>SUM('Step 1'!C26:Z26)</f>
        <v>1844374</v>
      </c>
      <c r="D27" s="2">
        <f>SUM('Step 1'!D26:AA26)</f>
        <v>1843352</v>
      </c>
      <c r="E27" s="2">
        <f>SUM('Step 1'!E26:AB26)</f>
        <v>1843044</v>
      </c>
      <c r="F27" s="2">
        <f>SUM('Step 1'!F26:AC26)</f>
        <v>1843417</v>
      </c>
      <c r="G27" s="2">
        <f>SUM('Step 1'!G26:AD26)</f>
        <v>1843820</v>
      </c>
    </row>
    <row r="28" spans="1:7" x14ac:dyDescent="0.25">
      <c r="A28" t="s">
        <v>37</v>
      </c>
      <c r="B28" s="2">
        <f>SUM('Step 1'!B27:Y27)</f>
        <v>72889</v>
      </c>
      <c r="C28" s="2">
        <f>SUM('Step 1'!C27:Z27)</f>
        <v>72759</v>
      </c>
      <c r="D28" s="2">
        <f>SUM('Step 1'!D27:AA27)</f>
        <v>72664</v>
      </c>
      <c r="E28" s="2">
        <f>SUM('Step 1'!E27:AB27)</f>
        <v>72611</v>
      </c>
      <c r="F28" s="2">
        <f>SUM('Step 1'!F27:AC27)</f>
        <v>72464</v>
      </c>
      <c r="G28" s="2">
        <f>SUM('Step 1'!G27:AD27)</f>
        <v>72311</v>
      </c>
    </row>
    <row r="29" spans="1:7" x14ac:dyDescent="0.25">
      <c r="A29" t="s">
        <v>38</v>
      </c>
      <c r="B29" s="2">
        <f>SUM('Step 1'!B28:Y28)</f>
        <v>479669</v>
      </c>
      <c r="C29" s="2">
        <f>SUM('Step 1'!C28:Z28)</f>
        <v>479236</v>
      </c>
      <c r="D29" s="2">
        <f>SUM('Step 1'!D28:AA28)</f>
        <v>479227</v>
      </c>
      <c r="E29" s="2">
        <f>SUM('Step 1'!E28:AB28)</f>
        <v>479041</v>
      </c>
      <c r="F29" s="2">
        <f>SUM('Step 1'!F28:AC28)</f>
        <v>478747</v>
      </c>
      <c r="G29" s="2">
        <f>SUM('Step 1'!G28:AD28)</f>
        <v>478590</v>
      </c>
    </row>
    <row r="30" spans="1:7" x14ac:dyDescent="0.25">
      <c r="A30" t="s">
        <v>39</v>
      </c>
      <c r="B30" s="2">
        <f>SUM('Step 1'!B29:Y29)</f>
        <v>1349185</v>
      </c>
      <c r="C30" s="2">
        <f>SUM('Step 1'!C29:Z29)</f>
        <v>1347917</v>
      </c>
      <c r="D30" s="2">
        <f>SUM('Step 1'!D29:AA29)</f>
        <v>1347616</v>
      </c>
      <c r="E30" s="2">
        <f>SUM('Step 1'!E29:AB29)</f>
        <v>1347079</v>
      </c>
      <c r="F30" s="2">
        <f>SUM('Step 1'!F29:AC29)</f>
        <v>1346221</v>
      </c>
      <c r="G30" s="2">
        <f>SUM('Step 1'!G29:AD29)</f>
        <v>1345816</v>
      </c>
    </row>
    <row r="31" spans="1:7" x14ac:dyDescent="0.25">
      <c r="A31" t="s">
        <v>40</v>
      </c>
      <c r="B31" s="2">
        <f>SUM('Step 1'!B30:Y30)</f>
        <v>354218</v>
      </c>
      <c r="C31" s="2">
        <f>SUM('Step 1'!C30:Z30)</f>
        <v>353331</v>
      </c>
      <c r="D31" s="2">
        <f>SUM('Step 1'!D30:AA30)</f>
        <v>352663</v>
      </c>
      <c r="E31" s="2">
        <f>SUM('Step 1'!E30:AB30)</f>
        <v>351891</v>
      </c>
      <c r="F31" s="2">
        <f>SUM('Step 1'!F30:AC30)</f>
        <v>351326</v>
      </c>
      <c r="G31" s="2">
        <f>SUM('Step 1'!G30:AD30)</f>
        <v>350696</v>
      </c>
    </row>
    <row r="32" spans="1:7" x14ac:dyDescent="0.25">
      <c r="A32" t="s">
        <v>41</v>
      </c>
      <c r="B32" s="2">
        <f>SUM('Step 1'!B31:Y31)</f>
        <v>587465</v>
      </c>
      <c r="C32" s="2">
        <f>SUM('Step 1'!C31:Z31)</f>
        <v>587479</v>
      </c>
      <c r="D32" s="2">
        <f>SUM('Step 1'!D31:AA31)</f>
        <v>587822</v>
      </c>
      <c r="E32" s="2">
        <f>SUM('Step 1'!E31:AB31)</f>
        <v>588382</v>
      </c>
      <c r="F32" s="2">
        <f>SUM('Step 1'!F31:AC31)</f>
        <v>589151</v>
      </c>
      <c r="G32" s="2">
        <f>SUM('Step 1'!G31:AD31)</f>
        <v>589888</v>
      </c>
    </row>
    <row r="33" spans="1:7" x14ac:dyDescent="0.25">
      <c r="A33" t="s">
        <v>42</v>
      </c>
      <c r="B33" s="2">
        <f>SUM('Step 1'!B32:Y32)</f>
        <v>564609</v>
      </c>
      <c r="C33" s="2">
        <f>SUM('Step 1'!C32:Z32)</f>
        <v>563671</v>
      </c>
      <c r="D33" s="2">
        <f>SUM('Step 1'!D32:AA32)</f>
        <v>562842</v>
      </c>
      <c r="E33" s="2">
        <f>SUM('Step 1'!E32:AB32)</f>
        <v>562333</v>
      </c>
      <c r="F33" s="2">
        <f>SUM('Step 1'!F32:AC32)</f>
        <v>561989</v>
      </c>
      <c r="G33" s="2">
        <f>SUM('Step 1'!G32:AD32)</f>
        <v>561702</v>
      </c>
    </row>
    <row r="34" spans="1:7" x14ac:dyDescent="0.25">
      <c r="A34" t="s">
        <v>43</v>
      </c>
      <c r="B34" s="2">
        <f>SUM('Step 1'!B33:Y33)</f>
        <v>385600</v>
      </c>
      <c r="C34" s="2">
        <f>SUM('Step 1'!C33:Z33)</f>
        <v>385389</v>
      </c>
      <c r="D34" s="2">
        <f>SUM('Step 1'!D33:AA33)</f>
        <v>385176</v>
      </c>
      <c r="E34" s="2">
        <f>SUM('Step 1'!E33:AB33)</f>
        <v>385208</v>
      </c>
      <c r="F34" s="2">
        <f>SUM('Step 1'!F33:AC33)</f>
        <v>385408</v>
      </c>
      <c r="G34" s="2">
        <f>SUM('Step 1'!G33:AD33)</f>
        <v>385660</v>
      </c>
    </row>
    <row r="35" spans="1:7" x14ac:dyDescent="0.25">
      <c r="A35" t="s">
        <v>44</v>
      </c>
      <c r="B35" s="2">
        <f>SUM('Step 1'!B34:Y34)</f>
        <v>309959</v>
      </c>
      <c r="C35" s="2">
        <f>SUM('Step 1'!C34:Z34)</f>
        <v>309775</v>
      </c>
      <c r="D35" s="2">
        <f>SUM('Step 1'!D34:AA34)</f>
        <v>309556</v>
      </c>
      <c r="E35" s="2">
        <f>SUM('Step 1'!E34:AB34)</f>
        <v>309521</v>
      </c>
      <c r="F35" s="2">
        <f>SUM('Step 1'!F34:AC34)</f>
        <v>309511</v>
      </c>
      <c r="G35" s="2">
        <f>SUM('Step 1'!G34:AD34)</f>
        <v>309407</v>
      </c>
    </row>
    <row r="36" spans="1:7" x14ac:dyDescent="0.25">
      <c r="A36" t="s">
        <v>45</v>
      </c>
      <c r="B36" s="2">
        <f>SUM('Step 1'!B35:Y35)</f>
        <v>1104585</v>
      </c>
      <c r="C36" s="2">
        <f>SUM('Step 1'!C35:Z35)</f>
        <v>1103447</v>
      </c>
      <c r="D36" s="2">
        <f>SUM('Step 1'!D35:AA35)</f>
        <v>1102105</v>
      </c>
      <c r="E36" s="2">
        <f>SUM('Step 1'!E35:AB35)</f>
        <v>1101658</v>
      </c>
      <c r="F36" s="2">
        <f>SUM('Step 1'!F35:AC35)</f>
        <v>1101137</v>
      </c>
      <c r="G36" s="2">
        <f>SUM('Step 1'!G35:AD35)</f>
        <v>1100452</v>
      </c>
    </row>
    <row r="37" spans="1:7" x14ac:dyDescent="0.25">
      <c r="A37" t="s">
        <v>46</v>
      </c>
      <c r="B37" s="2">
        <f>SUM('Step 1'!B36:Y36)</f>
        <v>166045</v>
      </c>
      <c r="C37" s="2">
        <f>SUM('Step 1'!C36:Z36)</f>
        <v>165696</v>
      </c>
      <c r="D37" s="2">
        <f>SUM('Step 1'!D36:AA36)</f>
        <v>165390</v>
      </c>
      <c r="E37" s="2">
        <f>SUM('Step 1'!E36:AB36)</f>
        <v>165076</v>
      </c>
      <c r="F37" s="2">
        <f>SUM('Step 1'!F36:AC36)</f>
        <v>164823</v>
      </c>
      <c r="G37" s="2">
        <f>SUM('Step 1'!G36:AD36)</f>
        <v>164529</v>
      </c>
    </row>
    <row r="38" spans="1:7" x14ac:dyDescent="0.25">
      <c r="A38" t="s">
        <v>47</v>
      </c>
      <c r="B38" s="2">
        <f>SUM('Step 1'!B37:Y37)</f>
        <v>557030</v>
      </c>
      <c r="C38" s="2">
        <f>SUM('Step 1'!C37:Z37)</f>
        <v>555933</v>
      </c>
      <c r="D38" s="2">
        <f>SUM('Step 1'!D37:AA37)</f>
        <v>554986</v>
      </c>
      <c r="E38" s="2">
        <f>SUM('Step 1'!E37:AB37)</f>
        <v>554021</v>
      </c>
      <c r="F38" s="2">
        <f>SUM('Step 1'!F37:AC37)</f>
        <v>553422</v>
      </c>
      <c r="G38" s="2">
        <f>SUM('Step 1'!G37:AD37)</f>
        <v>552640</v>
      </c>
    </row>
    <row r="39" spans="1:7" x14ac:dyDescent="0.25">
      <c r="A39" t="s">
        <v>48</v>
      </c>
      <c r="B39" s="2">
        <f>SUM('Step 1'!B38:Y38)</f>
        <v>557030</v>
      </c>
      <c r="C39" s="2">
        <f>SUM('Step 1'!C38:Z38)</f>
        <v>555933</v>
      </c>
      <c r="D39" s="2">
        <f>SUM('Step 1'!D38:AA38)</f>
        <v>554986</v>
      </c>
      <c r="E39" s="2">
        <f>SUM('Step 1'!E38:AB38)</f>
        <v>554021</v>
      </c>
      <c r="F39" s="2">
        <f>SUM('Step 1'!F38:AC38)</f>
        <v>553422</v>
      </c>
      <c r="G39" s="2">
        <f>SUM('Step 1'!G38:AD38)</f>
        <v>552640</v>
      </c>
    </row>
    <row r="40" spans="1:7" x14ac:dyDescent="0.25">
      <c r="A40" t="s">
        <v>49</v>
      </c>
      <c r="B40" s="2">
        <f>SUM('Step 1'!B39:Y39)</f>
        <v>8514062</v>
      </c>
      <c r="C40" s="2">
        <f>SUM('Step 1'!C39:Z39)</f>
        <v>8513775</v>
      </c>
      <c r="D40" s="2">
        <f>SUM('Step 1'!D39:AA39)</f>
        <v>8515135</v>
      </c>
      <c r="E40" s="2">
        <f>SUM('Step 1'!E39:AB39)</f>
        <v>8521536</v>
      </c>
      <c r="F40" s="2">
        <f>SUM('Step 1'!F39:AC39)</f>
        <v>8531309</v>
      </c>
      <c r="G40" s="2">
        <f>SUM('Step 1'!G39:AD39)</f>
        <v>8543346</v>
      </c>
    </row>
    <row r="41" spans="1:7" x14ac:dyDescent="0.25">
      <c r="A41" t="s">
        <v>50</v>
      </c>
      <c r="B41" s="2">
        <f>SUM('Step 1'!B40:Y40)</f>
        <v>318796</v>
      </c>
      <c r="C41" s="2">
        <f>SUM('Step 1'!C40:Z40)</f>
        <v>318537</v>
      </c>
      <c r="D41" s="2">
        <f>SUM('Step 1'!D40:AA40)</f>
        <v>318312</v>
      </c>
      <c r="E41" s="2">
        <f>SUM('Step 1'!E40:AB40)</f>
        <v>317987</v>
      </c>
      <c r="F41" s="2">
        <f>SUM('Step 1'!F40:AC40)</f>
        <v>317702</v>
      </c>
      <c r="G41" s="2">
        <f>SUM('Step 1'!G40:AD40)</f>
        <v>317310</v>
      </c>
    </row>
    <row r="42" spans="1:7" x14ac:dyDescent="0.25">
      <c r="A42" t="s">
        <v>51</v>
      </c>
      <c r="B42" s="2">
        <f>SUM('Step 1'!B41:Y41)</f>
        <v>118014</v>
      </c>
      <c r="C42" s="2">
        <f>SUM('Step 1'!C41:Z41)</f>
        <v>117423</v>
      </c>
      <c r="D42" s="2">
        <f>SUM('Step 1'!D41:AA41)</f>
        <v>116867</v>
      </c>
      <c r="E42" s="2">
        <f>SUM('Step 1'!E41:AB41)</f>
        <v>116298</v>
      </c>
      <c r="F42" s="2">
        <f>SUM('Step 1'!F41:AC41)</f>
        <v>115776</v>
      </c>
      <c r="G42" s="2">
        <f>SUM('Step 1'!G41:AD41)</f>
        <v>115208</v>
      </c>
    </row>
    <row r="43" spans="1:7" x14ac:dyDescent="0.25">
      <c r="A43" t="s">
        <v>52</v>
      </c>
      <c r="B43" s="2">
        <f>SUM('Step 1'!B42:Y42)</f>
        <v>180406</v>
      </c>
      <c r="C43" s="2">
        <f>SUM('Step 1'!C42:Z42)</f>
        <v>179675</v>
      </c>
      <c r="D43" s="2">
        <f>SUM('Step 1'!D42:AA42)</f>
        <v>179011</v>
      </c>
      <c r="E43" s="2">
        <f>SUM('Step 1'!E42:AB42)</f>
        <v>178424</v>
      </c>
      <c r="F43" s="2">
        <f>SUM('Step 1'!F42:AC42)</f>
        <v>177975</v>
      </c>
      <c r="G43" s="2">
        <f>SUM('Step 1'!G42:AD42)</f>
        <v>177392</v>
      </c>
    </row>
    <row r="44" spans="1:7" x14ac:dyDescent="0.25">
      <c r="A44" t="s">
        <v>53</v>
      </c>
      <c r="B44" s="2">
        <f>SUM('Step 1'!B43:Y43)</f>
        <v>569899</v>
      </c>
      <c r="C44" s="2">
        <f>SUM('Step 1'!C43:Z43)</f>
        <v>569639</v>
      </c>
      <c r="D44" s="2">
        <f>SUM('Step 1'!D43:AA43)</f>
        <v>569461</v>
      </c>
      <c r="E44" s="2">
        <f>SUM('Step 1'!E43:AB43)</f>
        <v>569635</v>
      </c>
      <c r="F44" s="2">
        <f>SUM('Step 1'!F43:AC43)</f>
        <v>570052</v>
      </c>
      <c r="G44" s="2">
        <f>SUM('Step 1'!G43:AD43)</f>
        <v>570601</v>
      </c>
    </row>
    <row r="45" spans="1:7" x14ac:dyDescent="0.25">
      <c r="A45" t="s">
        <v>54</v>
      </c>
      <c r="B45" s="2">
        <f>SUM('Step 1'!B44:Y44)</f>
        <v>403692</v>
      </c>
      <c r="C45" s="2">
        <f>SUM('Step 1'!C44:Z44)</f>
        <v>403095</v>
      </c>
      <c r="D45" s="2">
        <f>SUM('Step 1'!D44:AA44)</f>
        <v>402629</v>
      </c>
      <c r="E45" s="2">
        <f>SUM('Step 1'!E44:AB44)</f>
        <v>401874</v>
      </c>
      <c r="F45" s="2">
        <f>SUM('Step 1'!F44:AC44)</f>
        <v>401438</v>
      </c>
      <c r="G45" s="2">
        <f>SUM('Step 1'!G44:AD44)</f>
        <v>401072</v>
      </c>
    </row>
    <row r="46" spans="1:7" x14ac:dyDescent="0.25">
      <c r="A46" t="s">
        <v>55</v>
      </c>
      <c r="B46" s="2">
        <f>SUM('Step 1'!B45:Y45)</f>
        <v>403692</v>
      </c>
      <c r="C46" s="2">
        <f>SUM('Step 1'!C45:Z45)</f>
        <v>403095</v>
      </c>
      <c r="D46" s="2">
        <f>SUM('Step 1'!D45:AA45)</f>
        <v>402629</v>
      </c>
      <c r="E46" s="2">
        <f>SUM('Step 1'!E45:AB45)</f>
        <v>401874</v>
      </c>
      <c r="F46" s="2">
        <f>SUM('Step 1'!F45:AC45)</f>
        <v>401438</v>
      </c>
      <c r="G46" s="2">
        <f>SUM('Step 1'!G45:AD45)</f>
        <v>401072</v>
      </c>
    </row>
    <row r="47" spans="1:7" x14ac:dyDescent="0.25">
      <c r="A47" t="s">
        <v>56</v>
      </c>
      <c r="B47" s="2">
        <f>SUM('Step 1'!B46:Y46)</f>
        <v>430003</v>
      </c>
      <c r="C47" s="2">
        <f>SUM('Step 1'!C46:Z46)</f>
        <v>429205</v>
      </c>
      <c r="D47" s="2">
        <f>SUM('Step 1'!D46:AA46)</f>
        <v>428438</v>
      </c>
      <c r="E47" s="2">
        <f>SUM('Step 1'!E46:AB46)</f>
        <v>427658</v>
      </c>
      <c r="F47" s="2">
        <f>SUM('Step 1'!F46:AC46)</f>
        <v>427034</v>
      </c>
      <c r="G47" s="2">
        <f>SUM('Step 1'!G46:AD46)</f>
        <v>426419</v>
      </c>
    </row>
    <row r="48" spans="1:7" x14ac:dyDescent="0.25">
      <c r="A48" t="s">
        <v>57</v>
      </c>
      <c r="B48" s="2">
        <f>SUM('Step 1'!B47:Y47)</f>
        <v>174366</v>
      </c>
      <c r="C48" s="2">
        <f>SUM('Step 1'!C47:Z47)</f>
        <v>173991</v>
      </c>
      <c r="D48" s="2">
        <f>SUM('Step 1'!D47:AA47)</f>
        <v>173644</v>
      </c>
      <c r="E48" s="2">
        <f>SUM('Step 1'!E47:AB47)</f>
        <v>173299</v>
      </c>
      <c r="F48" s="2">
        <f>SUM('Step 1'!F47:AC47)</f>
        <v>173018</v>
      </c>
      <c r="G48" s="2">
        <f>SUM('Step 1'!G47:AD47)</f>
        <v>172721</v>
      </c>
    </row>
    <row r="49" spans="1:7" x14ac:dyDescent="0.25">
      <c r="A49" t="s">
        <v>58</v>
      </c>
      <c r="B49" s="2">
        <f>SUM('Step 1'!B48:Y48)</f>
        <v>890418</v>
      </c>
      <c r="C49" s="2">
        <f>SUM('Step 1'!C48:Z48)</f>
        <v>890607</v>
      </c>
      <c r="D49" s="2">
        <f>SUM('Step 1'!D48:AA48)</f>
        <v>890899</v>
      </c>
      <c r="E49" s="2">
        <f>SUM('Step 1'!E48:AB48)</f>
        <v>891741</v>
      </c>
      <c r="F49" s="2">
        <f>SUM('Step 1'!F48:AC48)</f>
        <v>892941</v>
      </c>
      <c r="G49" s="2">
        <f>SUM('Step 1'!G48:AD48)</f>
        <v>894286</v>
      </c>
    </row>
    <row r="50" spans="1:7" x14ac:dyDescent="0.25">
      <c r="A50" t="s">
        <v>11</v>
      </c>
      <c r="B50" s="2">
        <f>SUM('Step 1'!B49:Y49)</f>
        <v>470992</v>
      </c>
      <c r="C50" s="2">
        <f>SUM('Step 1'!C49:Z49)</f>
        <v>470767</v>
      </c>
      <c r="D50" s="2">
        <f>SUM('Step 1'!D49:AA49)</f>
        <v>470866</v>
      </c>
      <c r="E50" s="2">
        <f>SUM('Step 1'!E49:AB49)</f>
        <v>470623</v>
      </c>
      <c r="F50" s="2">
        <f>SUM('Step 1'!F49:AC49)</f>
        <v>470717</v>
      </c>
      <c r="G50" s="2">
        <f>SUM('Step 1'!G49:AD49)</f>
        <v>470378</v>
      </c>
    </row>
    <row r="51" spans="1:7" x14ac:dyDescent="0.25">
      <c r="A51" t="s">
        <v>59</v>
      </c>
      <c r="B51" s="2">
        <f>SUM('Step 1'!B50:Y50)</f>
        <v>381690</v>
      </c>
      <c r="C51" s="2">
        <f>SUM('Step 1'!C50:Z50)</f>
        <v>381703</v>
      </c>
      <c r="D51" s="2">
        <f>SUM('Step 1'!D50:AA50)</f>
        <v>381817</v>
      </c>
      <c r="E51" s="2">
        <f>SUM('Step 1'!E50:AB50)</f>
        <v>382147</v>
      </c>
      <c r="F51" s="2">
        <f>SUM('Step 1'!F50:AC50)</f>
        <v>382586</v>
      </c>
      <c r="G51" s="2">
        <f>SUM('Step 1'!G50:AD50)</f>
        <v>383084</v>
      </c>
    </row>
    <row r="52" spans="1:7" x14ac:dyDescent="0.25">
      <c r="A52" t="s">
        <v>60</v>
      </c>
      <c r="B52" s="2">
        <f>SUM('Step 1'!B51:Y51)</f>
        <v>463958</v>
      </c>
      <c r="C52" s="2">
        <f>SUM('Step 1'!C51:Z51)</f>
        <v>463279</v>
      </c>
      <c r="D52" s="2">
        <f>SUM('Step 1'!D51:AA51)</f>
        <v>462693</v>
      </c>
      <c r="E52" s="2">
        <f>SUM('Step 1'!E51:AB51)</f>
        <v>462231</v>
      </c>
      <c r="F52" s="2">
        <f>SUM('Step 1'!F51:AC51)</f>
        <v>461960</v>
      </c>
      <c r="G52" s="2">
        <f>SUM('Step 1'!G51:AD51)</f>
        <v>461735</v>
      </c>
    </row>
    <row r="53" spans="1:7" x14ac:dyDescent="0.25">
      <c r="A53" t="s">
        <v>61</v>
      </c>
      <c r="B53" s="2">
        <f>SUM('Step 1'!B52:Y52)</f>
        <v>519506</v>
      </c>
      <c r="C53" s="2">
        <f>SUM('Step 1'!C52:Z52)</f>
        <v>517849</v>
      </c>
      <c r="D53" s="2">
        <f>SUM('Step 1'!D52:AA52)</f>
        <v>516648</v>
      </c>
      <c r="E53" s="2">
        <f>SUM('Step 1'!E52:AB52)</f>
        <v>515476</v>
      </c>
      <c r="F53" s="2">
        <f>SUM('Step 1'!F52:AC52)</f>
        <v>514618</v>
      </c>
      <c r="G53" s="2">
        <f>SUM('Step 1'!G52:AD52)</f>
        <v>513642</v>
      </c>
    </row>
    <row r="54" spans="1:7" x14ac:dyDescent="0.25">
      <c r="A54" t="s">
        <v>62</v>
      </c>
      <c r="B54" s="2">
        <f>SUM('Step 1'!B53:Y53)</f>
        <v>340273</v>
      </c>
      <c r="C54" s="2">
        <f>SUM('Step 1'!C53:Z53)</f>
        <v>340471</v>
      </c>
      <c r="D54" s="2">
        <f>SUM('Step 1'!D53:AA53)</f>
        <v>340787</v>
      </c>
      <c r="E54" s="2">
        <f>SUM('Step 1'!E53:AB53)</f>
        <v>341216</v>
      </c>
      <c r="F54" s="2">
        <f>SUM('Step 1'!F53:AC53)</f>
        <v>341765</v>
      </c>
      <c r="G54" s="2">
        <f>SUM('Step 1'!G53:AD53)</f>
        <v>342243</v>
      </c>
    </row>
    <row r="55" spans="1:7" x14ac:dyDescent="0.25">
      <c r="A55" t="s">
        <v>63</v>
      </c>
      <c r="B55" s="2">
        <f>SUM('Step 1'!B54:Y54)</f>
        <v>223258</v>
      </c>
      <c r="C55" s="2">
        <f>SUM('Step 1'!C54:Z54)</f>
        <v>222795</v>
      </c>
      <c r="D55" s="2">
        <f>SUM('Step 1'!D54:AA54)</f>
        <v>222405</v>
      </c>
      <c r="E55" s="2">
        <f>SUM('Step 1'!E54:AB54)</f>
        <v>222094</v>
      </c>
      <c r="F55" s="2">
        <f>SUM('Step 1'!F54:AC54)</f>
        <v>221982</v>
      </c>
      <c r="G55" s="2">
        <f>SUM('Step 1'!G54:AD54)</f>
        <v>221895</v>
      </c>
    </row>
    <row r="56" spans="1:7" x14ac:dyDescent="0.25">
      <c r="A56" t="s">
        <v>64</v>
      </c>
      <c r="B56" s="2">
        <f>SUM('Step 1'!B55:Y55)</f>
        <v>720396</v>
      </c>
      <c r="C56" s="2">
        <f>SUM('Step 1'!C55:Z55)</f>
        <v>719455</v>
      </c>
      <c r="D56" s="2">
        <f>SUM('Step 1'!D55:AA55)</f>
        <v>718603</v>
      </c>
      <c r="E56" s="2">
        <f>SUM('Step 1'!E55:AB55)</f>
        <v>717808</v>
      </c>
      <c r="F56" s="2">
        <f>SUM('Step 1'!F55:AC55)</f>
        <v>717109</v>
      </c>
      <c r="G56" s="2">
        <f>SUM('Step 1'!G55:AD55)</f>
        <v>716211</v>
      </c>
    </row>
    <row r="57" spans="1:7" x14ac:dyDescent="0.25">
      <c r="A57" t="s">
        <v>65</v>
      </c>
      <c r="B57" s="2">
        <f>SUM('Step 1'!B56:Y56)</f>
        <v>720396</v>
      </c>
      <c r="C57" s="2">
        <f>SUM('Step 1'!C56:Z56)</f>
        <v>719455</v>
      </c>
      <c r="D57" s="2">
        <f>SUM('Step 1'!D56:AA56)</f>
        <v>718603</v>
      </c>
      <c r="E57" s="2">
        <f>SUM('Step 1'!E56:AB56)</f>
        <v>717808</v>
      </c>
      <c r="F57" s="2">
        <f>SUM('Step 1'!F56:AC56)</f>
        <v>717109</v>
      </c>
      <c r="G57" s="2">
        <f>SUM('Step 1'!G56:AD56)</f>
        <v>716211</v>
      </c>
    </row>
    <row r="58" spans="1:7" x14ac:dyDescent="0.25">
      <c r="A58" t="s">
        <v>66</v>
      </c>
      <c r="B58" s="2">
        <f>SUM('Step 1'!B57:Y57)</f>
        <v>124797</v>
      </c>
      <c r="C58" s="2">
        <f>SUM('Step 1'!C57:Z57)</f>
        <v>124505</v>
      </c>
      <c r="D58" s="2">
        <f>SUM('Step 1'!D57:AA57)</f>
        <v>124181</v>
      </c>
      <c r="E58" s="2">
        <f>SUM('Step 1'!E57:AB57)</f>
        <v>123912</v>
      </c>
      <c r="F58" s="2">
        <f>SUM('Step 1'!F57:AC57)</f>
        <v>123701</v>
      </c>
      <c r="G58" s="2">
        <f>SUM('Step 1'!G57:AD57)</f>
        <v>123192</v>
      </c>
    </row>
    <row r="59" spans="1:7" x14ac:dyDescent="0.25">
      <c r="A59" t="s">
        <v>67</v>
      </c>
      <c r="B59" s="2">
        <f>SUM('Step 1'!B58:Y58)</f>
        <v>639972</v>
      </c>
      <c r="C59" s="2">
        <f>SUM('Step 1'!C58:Z58)</f>
        <v>638840</v>
      </c>
      <c r="D59" s="2">
        <f>SUM('Step 1'!D58:AA58)</f>
        <v>638130</v>
      </c>
      <c r="E59" s="2">
        <f>SUM('Step 1'!E58:AB58)</f>
        <v>637560</v>
      </c>
      <c r="F59" s="2">
        <f>SUM('Step 1'!F58:AC58)</f>
        <v>637468</v>
      </c>
      <c r="G59" s="2">
        <f>SUM('Step 1'!G58:AD58)</f>
        <v>637216</v>
      </c>
    </row>
    <row r="60" spans="1:7" x14ac:dyDescent="0.25">
      <c r="A60" t="s">
        <v>68</v>
      </c>
      <c r="B60" s="2">
        <f>SUM('Step 1'!B59:Y59)</f>
        <v>3988547</v>
      </c>
      <c r="C60" s="2">
        <f>SUM('Step 1'!C59:Z59)</f>
        <v>3980727</v>
      </c>
      <c r="D60" s="2">
        <f>SUM('Step 1'!D59:AA59)</f>
        <v>3974500</v>
      </c>
      <c r="E60" s="2">
        <f>SUM('Step 1'!E59:AB59)</f>
        <v>3970587</v>
      </c>
      <c r="F60" s="2">
        <f>SUM('Step 1'!F59:AC59)</f>
        <v>3968740</v>
      </c>
      <c r="G60" s="2">
        <f>SUM('Step 1'!G59:AD59)</f>
        <v>3968516</v>
      </c>
    </row>
    <row r="61" spans="1:7" x14ac:dyDescent="0.25">
      <c r="A61" t="s">
        <v>69</v>
      </c>
      <c r="B61" s="2">
        <f>SUM('Step 1'!B60:Y60)</f>
        <v>50535</v>
      </c>
      <c r="C61" s="2">
        <f>SUM('Step 1'!C60:Z60)</f>
        <v>50433</v>
      </c>
      <c r="D61" s="2">
        <f>SUM('Step 1'!D60:AA60)</f>
        <v>50333</v>
      </c>
      <c r="E61" s="2">
        <f>SUM('Step 1'!E60:AB60)</f>
        <v>50243</v>
      </c>
      <c r="F61" s="2">
        <f>SUM('Step 1'!F60:AC60)</f>
        <v>50162</v>
      </c>
      <c r="G61" s="2">
        <f>SUM('Step 1'!G60:AD60)</f>
        <v>50089</v>
      </c>
    </row>
    <row r="62" spans="1:7" x14ac:dyDescent="0.25">
      <c r="A62" t="s">
        <v>70</v>
      </c>
      <c r="B62" s="2">
        <f>SUM('Step 1'!B61:Y61)</f>
        <v>231939</v>
      </c>
      <c r="C62" s="2">
        <f>SUM('Step 1'!C61:Z61)</f>
        <v>231638</v>
      </c>
      <c r="D62" s="2">
        <f>SUM('Step 1'!D61:AA61)</f>
        <v>231312</v>
      </c>
      <c r="E62" s="2">
        <f>SUM('Step 1'!E61:AB61)</f>
        <v>231052</v>
      </c>
      <c r="F62" s="2">
        <f>SUM('Step 1'!F61:AC61)</f>
        <v>230767</v>
      </c>
      <c r="G62" s="2">
        <f>SUM('Step 1'!G61:AD61)</f>
        <v>230445</v>
      </c>
    </row>
    <row r="63" spans="1:7" x14ac:dyDescent="0.25">
      <c r="A63" t="s">
        <v>71</v>
      </c>
      <c r="B63" s="2">
        <f>SUM('Step 1'!B62:Y62)</f>
        <v>257304</v>
      </c>
      <c r="C63" s="2">
        <f>SUM('Step 1'!C62:Z62)</f>
        <v>256477</v>
      </c>
      <c r="D63" s="2">
        <f>SUM('Step 1'!D62:AA62)</f>
        <v>255738</v>
      </c>
      <c r="E63" s="2">
        <f>SUM('Step 1'!E62:AB62)</f>
        <v>255004</v>
      </c>
      <c r="F63" s="2">
        <f>SUM('Step 1'!F62:AC62)</f>
        <v>254363</v>
      </c>
      <c r="G63" s="2">
        <f>SUM('Step 1'!G62:AD62)</f>
        <v>253664</v>
      </c>
    </row>
    <row r="64" spans="1:7" x14ac:dyDescent="0.25">
      <c r="A64" t="s">
        <v>72</v>
      </c>
      <c r="B64" s="2">
        <f>SUM('Step 1'!B63:Y63)</f>
        <v>582320</v>
      </c>
      <c r="C64" s="2">
        <f>SUM('Step 1'!C63:Z63)</f>
        <v>580992</v>
      </c>
      <c r="D64" s="2">
        <f>SUM('Step 1'!D63:AA63)</f>
        <v>579968</v>
      </c>
      <c r="E64" s="2">
        <f>SUM('Step 1'!E63:AB63)</f>
        <v>578933</v>
      </c>
      <c r="F64" s="2">
        <f>SUM('Step 1'!F63:AC63)</f>
        <v>578545</v>
      </c>
      <c r="G64" s="2">
        <f>SUM('Step 1'!G63:AD63)</f>
        <v>577950</v>
      </c>
    </row>
    <row r="65" spans="1:7" x14ac:dyDescent="0.25">
      <c r="A65" t="s">
        <v>73</v>
      </c>
      <c r="B65" s="2">
        <f>SUM('Step 1'!B64:Y64)</f>
        <v>190137</v>
      </c>
      <c r="C65" s="2">
        <f>SUM('Step 1'!C64:Z64)</f>
        <v>189619</v>
      </c>
      <c r="D65" s="2">
        <f>SUM('Step 1'!D64:AA64)</f>
        <v>189165</v>
      </c>
      <c r="E65" s="2">
        <f>SUM('Step 1'!E64:AB64)</f>
        <v>188671</v>
      </c>
      <c r="F65" s="2">
        <f>SUM('Step 1'!F64:AC64)</f>
        <v>188251</v>
      </c>
      <c r="G65" s="2">
        <f>SUM('Step 1'!G64:AD64)</f>
        <v>187785</v>
      </c>
    </row>
    <row r="66" spans="1:7" x14ac:dyDescent="0.25">
      <c r="A66" t="s">
        <v>74</v>
      </c>
      <c r="B66" s="2">
        <f>SUM('Step 1'!B65:Y65)</f>
        <v>298298</v>
      </c>
      <c r="C66" s="2">
        <f>SUM('Step 1'!C65:Z65)</f>
        <v>297484</v>
      </c>
      <c r="D66" s="2">
        <f>SUM('Step 1'!D65:AA65)</f>
        <v>296840</v>
      </c>
      <c r="E66" s="2">
        <f>SUM('Step 1'!E65:AB65)</f>
        <v>296257</v>
      </c>
      <c r="F66" s="2">
        <f>SUM('Step 1'!F65:AC65)</f>
        <v>295680</v>
      </c>
      <c r="G66" s="2">
        <f>SUM('Step 1'!G65:AD65)</f>
        <v>294987</v>
      </c>
    </row>
    <row r="67" spans="1:7" x14ac:dyDescent="0.25">
      <c r="A67" t="s">
        <v>75</v>
      </c>
      <c r="B67" s="2">
        <f>SUM('Step 1'!B66:Y66)</f>
        <v>688317</v>
      </c>
      <c r="C67" s="2">
        <f>SUM('Step 1'!C66:Z66)</f>
        <v>688299</v>
      </c>
      <c r="D67" s="2">
        <f>SUM('Step 1'!D66:AA66)</f>
        <v>688407</v>
      </c>
      <c r="E67" s="2">
        <f>SUM('Step 1'!E66:AB66)</f>
        <v>688850</v>
      </c>
      <c r="F67" s="2">
        <f>SUM('Step 1'!F66:AC66)</f>
        <v>689679</v>
      </c>
      <c r="G67" s="2">
        <f>SUM('Step 1'!G66:AD66)</f>
        <v>690585</v>
      </c>
    </row>
    <row r="68" spans="1:7" x14ac:dyDescent="0.25">
      <c r="A68" t="s">
        <v>76</v>
      </c>
      <c r="B68" s="2">
        <f>SUM('Step 1'!B67:Y67)</f>
        <v>338291</v>
      </c>
      <c r="C68" s="2">
        <f>SUM('Step 1'!C67:Z67)</f>
        <v>337582</v>
      </c>
      <c r="D68" s="2">
        <f>SUM('Step 1'!D67:AA67)</f>
        <v>336921</v>
      </c>
      <c r="E68" s="2">
        <f>SUM('Step 1'!E67:AB67)</f>
        <v>336260</v>
      </c>
      <c r="F68" s="2">
        <f>SUM('Step 1'!F67:AC67)</f>
        <v>335707</v>
      </c>
      <c r="G68" s="2">
        <f>SUM('Step 1'!G67:AD67)</f>
        <v>335222</v>
      </c>
    </row>
    <row r="69" spans="1:7" x14ac:dyDescent="0.25">
      <c r="A69" t="s">
        <v>77</v>
      </c>
      <c r="B69" s="2">
        <f>SUM('Step 1'!B68:Y68)</f>
        <v>250704</v>
      </c>
      <c r="C69" s="2">
        <f>SUM('Step 1'!C68:Z68)</f>
        <v>250480</v>
      </c>
      <c r="D69" s="2">
        <f>SUM('Step 1'!D68:AA68)</f>
        <v>250296</v>
      </c>
      <c r="E69" s="2">
        <f>SUM('Step 1'!E68:AB68)</f>
        <v>250295</v>
      </c>
      <c r="F69" s="2">
        <f>SUM('Step 1'!F68:AC68)</f>
        <v>250416</v>
      </c>
      <c r="G69" s="2">
        <f>SUM('Step 1'!G68:AD68)</f>
        <v>250546</v>
      </c>
    </row>
    <row r="70" spans="1:7" x14ac:dyDescent="0.25">
      <c r="A70" t="s">
        <v>78</v>
      </c>
      <c r="B70" s="2">
        <f>SUM('Step 1'!B69:Y69)</f>
        <v>79975</v>
      </c>
      <c r="C70" s="2">
        <f>SUM('Step 1'!C69:Z69)</f>
        <v>79841</v>
      </c>
      <c r="D70" s="2">
        <f>SUM('Step 1'!D69:AA69)</f>
        <v>79715</v>
      </c>
      <c r="E70" s="2">
        <f>SUM('Step 1'!E69:AB69)</f>
        <v>79627</v>
      </c>
      <c r="F70" s="2">
        <f>SUM('Step 1'!F69:AC69)</f>
        <v>79520</v>
      </c>
      <c r="G70" s="2">
        <f>SUM('Step 1'!G69:AD69)</f>
        <v>79421</v>
      </c>
    </row>
    <row r="71" spans="1:7" x14ac:dyDescent="0.25">
      <c r="A71" t="s">
        <v>79</v>
      </c>
      <c r="B71" s="2">
        <f>SUM('Step 1'!B70:Y70)</f>
        <v>202985</v>
      </c>
      <c r="C71" s="2">
        <f>SUM('Step 1'!C70:Z70)</f>
        <v>202595</v>
      </c>
      <c r="D71" s="2">
        <f>SUM('Step 1'!D70:AA70)</f>
        <v>202250</v>
      </c>
      <c r="E71" s="2">
        <f>SUM('Step 1'!E70:AB70)</f>
        <v>201942</v>
      </c>
      <c r="F71" s="2">
        <f>SUM('Step 1'!F70:AC70)</f>
        <v>201705</v>
      </c>
      <c r="G71" s="2">
        <f>SUM('Step 1'!G70:AD70)</f>
        <v>201298</v>
      </c>
    </row>
    <row r="72" spans="1:7" x14ac:dyDescent="0.25">
      <c r="A72" t="s">
        <v>80</v>
      </c>
      <c r="B72" s="2">
        <f>SUM('Step 1'!B71:Y71)</f>
        <v>744073</v>
      </c>
      <c r="C72" s="2">
        <f>SUM('Step 1'!C71:Z71)</f>
        <v>742694</v>
      </c>
      <c r="D72" s="2">
        <f>SUM('Step 1'!D71:AA71)</f>
        <v>741744</v>
      </c>
      <c r="E72" s="2">
        <f>SUM('Step 1'!E71:AB71)</f>
        <v>740961</v>
      </c>
      <c r="F72" s="2">
        <f>SUM('Step 1'!F71:AC71)</f>
        <v>740328</v>
      </c>
      <c r="G72" s="2">
        <f>SUM('Step 1'!G71:AD71)</f>
        <v>739735</v>
      </c>
    </row>
    <row r="73" spans="1:7" x14ac:dyDescent="0.25">
      <c r="A73" t="s">
        <v>81</v>
      </c>
      <c r="B73" s="2">
        <f>SUM('Step 1'!B72:Y72)</f>
        <v>108102</v>
      </c>
      <c r="C73" s="2">
        <f>SUM('Step 1'!C72:Z72)</f>
        <v>107905</v>
      </c>
      <c r="D73" s="2">
        <f>SUM('Step 1'!D72:AA72)</f>
        <v>107762</v>
      </c>
      <c r="E73" s="2">
        <f>SUM('Step 1'!E72:AB72)</f>
        <v>107699</v>
      </c>
      <c r="F73" s="2">
        <f>SUM('Step 1'!F72:AC72)</f>
        <v>107624</v>
      </c>
      <c r="G73" s="2">
        <f>SUM('Step 1'!G72:AD72)</f>
        <v>107508</v>
      </c>
    </row>
    <row r="74" spans="1:7" x14ac:dyDescent="0.25">
      <c r="A74" t="s">
        <v>82</v>
      </c>
      <c r="B74" s="2">
        <f>SUM('Step 1'!B73:Y73)</f>
        <v>1489634</v>
      </c>
      <c r="C74" s="2">
        <f>SUM('Step 1'!C73:Z73)</f>
        <v>1486789</v>
      </c>
      <c r="D74" s="2">
        <f>SUM('Step 1'!D73:AA73)</f>
        <v>1484781</v>
      </c>
      <c r="E74" s="2">
        <f>SUM('Step 1'!E73:AB73)</f>
        <v>1483128</v>
      </c>
      <c r="F74" s="2">
        <f>SUM('Step 1'!F73:AC73)</f>
        <v>1481772</v>
      </c>
      <c r="G74" s="2">
        <f>SUM('Step 1'!G73:AD73)</f>
        <v>1480370</v>
      </c>
    </row>
    <row r="75" spans="1:7" x14ac:dyDescent="0.25">
      <c r="A75" t="s">
        <v>83</v>
      </c>
      <c r="B75" s="2">
        <f>SUM('Step 1'!B74:Y74)</f>
        <v>554347</v>
      </c>
      <c r="C75" s="2">
        <f>SUM('Step 1'!C74:Z74)</f>
        <v>553370</v>
      </c>
      <c r="D75" s="2">
        <f>SUM('Step 1'!D74:AA74)</f>
        <v>552791</v>
      </c>
      <c r="E75" s="2">
        <f>SUM('Step 1'!E74:AB74)</f>
        <v>552372</v>
      </c>
      <c r="F75" s="2">
        <f>SUM('Step 1'!F74:AC74)</f>
        <v>552372</v>
      </c>
      <c r="G75" s="2">
        <f>SUM('Step 1'!G74:AD74)</f>
        <v>552222</v>
      </c>
    </row>
    <row r="76" spans="1:7" x14ac:dyDescent="0.25">
      <c r="A76" t="s">
        <v>84</v>
      </c>
      <c r="B76" s="2">
        <f>SUM('Step 1'!B75:Y75)</f>
        <v>16899</v>
      </c>
      <c r="C76" s="2">
        <f>SUM('Step 1'!C75:Z75)</f>
        <v>16843</v>
      </c>
      <c r="D76" s="2">
        <f>SUM('Step 1'!D75:AA75)</f>
        <v>16815</v>
      </c>
      <c r="E76" s="2">
        <f>SUM('Step 1'!E75:AB75)</f>
        <v>16796</v>
      </c>
      <c r="F76" s="2">
        <f>SUM('Step 1'!F75:AC75)</f>
        <v>16798</v>
      </c>
      <c r="G76" s="2">
        <f>SUM('Step 1'!G75:AD75)</f>
        <v>16784</v>
      </c>
    </row>
    <row r="77" spans="1:7" x14ac:dyDescent="0.25">
      <c r="A77" t="s">
        <v>85</v>
      </c>
      <c r="B77" s="2">
        <f>SUM('Step 1'!B76:Y76)</f>
        <v>6128</v>
      </c>
      <c r="C77" s="2">
        <f>SUM('Step 1'!C76:Z76)</f>
        <v>6115</v>
      </c>
      <c r="D77" s="2">
        <f>SUM('Step 1'!D76:AA76)</f>
        <v>6106</v>
      </c>
      <c r="E77" s="2">
        <f>SUM('Step 1'!E76:AB76)</f>
        <v>6096</v>
      </c>
      <c r="F77" s="2">
        <f>SUM('Step 1'!F76:AC76)</f>
        <v>6097</v>
      </c>
      <c r="G77" s="2">
        <f>SUM('Step 1'!G76:AD76)</f>
        <v>6092</v>
      </c>
    </row>
    <row r="78" spans="1:7" x14ac:dyDescent="0.25">
      <c r="A78" t="s">
        <v>86</v>
      </c>
      <c r="B78" s="2">
        <f>SUM('Step 1'!B77:Y77)</f>
        <v>731688</v>
      </c>
      <c r="C78" s="2">
        <f>SUM('Step 1'!C77:Z77)</f>
        <v>730457</v>
      </c>
      <c r="D78" s="2">
        <f>SUM('Step 1'!D77:AA77)</f>
        <v>729444</v>
      </c>
      <c r="E78" s="2">
        <f>SUM('Step 1'!E77:AB77)</f>
        <v>728627</v>
      </c>
      <c r="F78" s="2">
        <f>SUM('Step 1'!F77:AC77)</f>
        <v>728405</v>
      </c>
      <c r="G78" s="2">
        <f>SUM('Step 1'!G77:AD77)</f>
        <v>728208</v>
      </c>
    </row>
    <row r="79" spans="1:7" x14ac:dyDescent="0.25">
      <c r="A79" t="s">
        <v>87</v>
      </c>
      <c r="B79" s="2">
        <f>SUM('Step 1'!B78:Y78)</f>
        <v>708661</v>
      </c>
      <c r="C79" s="2">
        <f>SUM('Step 1'!C78:Z78)</f>
        <v>707499</v>
      </c>
      <c r="D79" s="2">
        <f>SUM('Step 1'!D78:AA78)</f>
        <v>706523</v>
      </c>
      <c r="E79" s="2">
        <f>SUM('Step 1'!E78:AB78)</f>
        <v>705735</v>
      </c>
      <c r="F79" s="2">
        <f>SUM('Step 1'!F78:AC78)</f>
        <v>705510</v>
      </c>
      <c r="G79" s="2">
        <f>SUM('Step 1'!G78:AD78)</f>
        <v>705332</v>
      </c>
    </row>
    <row r="80" spans="1:7" x14ac:dyDescent="0.25">
      <c r="A80" t="s">
        <v>88</v>
      </c>
      <c r="B80" s="2">
        <f>SUM('Step 1'!B79:Y79)</f>
        <v>5530158</v>
      </c>
      <c r="C80" s="2">
        <f>SUM('Step 1'!C79:Z79)</f>
        <v>5520924</v>
      </c>
      <c r="D80" s="2">
        <f>SUM('Step 1'!D79:AA79)</f>
        <v>5513732</v>
      </c>
      <c r="E80" s="2">
        <f>SUM('Step 1'!E79:AB79)</f>
        <v>5506672</v>
      </c>
      <c r="F80" s="2">
        <f>SUM('Step 1'!F79:AC79)</f>
        <v>5504679</v>
      </c>
      <c r="G80" s="2">
        <f>SUM('Step 1'!G79:AD79)</f>
        <v>5501331</v>
      </c>
    </row>
    <row r="81" spans="1:7" x14ac:dyDescent="0.25">
      <c r="A81" t="s">
        <v>89</v>
      </c>
      <c r="B81" s="2">
        <f>SUM('Step 1'!B80:Y80)</f>
        <v>2152815</v>
      </c>
      <c r="C81" s="2">
        <f>SUM('Step 1'!C80:Z80)</f>
        <v>2148564</v>
      </c>
      <c r="D81" s="2">
        <f>SUM('Step 1'!D80:AA80)</f>
        <v>2144771</v>
      </c>
      <c r="E81" s="2">
        <f>SUM('Step 1'!E80:AB80)</f>
        <v>2141522</v>
      </c>
      <c r="F81" s="2">
        <f>SUM('Step 1'!F80:AC80)</f>
        <v>2140052</v>
      </c>
      <c r="G81" s="2">
        <f>SUM('Step 1'!G80:AD80)</f>
        <v>2138794</v>
      </c>
    </row>
    <row r="82" spans="1:7" x14ac:dyDescent="0.25">
      <c r="A82" t="s">
        <v>90</v>
      </c>
      <c r="B82" s="2">
        <f>SUM('Step 1'!B81:Y81)</f>
        <v>173286</v>
      </c>
      <c r="C82" s="2">
        <f>SUM('Step 1'!C81:Z81)</f>
        <v>172981</v>
      </c>
      <c r="D82" s="2">
        <f>SUM('Step 1'!D81:AA81)</f>
        <v>172765</v>
      </c>
      <c r="E82" s="2">
        <f>SUM('Step 1'!E81:AB81)</f>
        <v>172556</v>
      </c>
      <c r="F82" s="2">
        <f>SUM('Step 1'!F81:AC81)</f>
        <v>172368</v>
      </c>
      <c r="G82" s="2">
        <f>SUM('Step 1'!G81:AD81)</f>
        <v>172151</v>
      </c>
    </row>
    <row r="83" spans="1:7" x14ac:dyDescent="0.25">
      <c r="A83" t="s">
        <v>91</v>
      </c>
      <c r="B83" s="2">
        <f>SUM('Step 1'!B82:Y82)</f>
        <v>34005</v>
      </c>
      <c r="C83" s="2">
        <f>SUM('Step 1'!C82:Z82)</f>
        <v>33924</v>
      </c>
      <c r="D83" s="2">
        <f>SUM('Step 1'!D82:AA82)</f>
        <v>33874</v>
      </c>
      <c r="E83" s="2">
        <f>SUM('Step 1'!E82:AB82)</f>
        <v>33840</v>
      </c>
      <c r="F83" s="2">
        <f>SUM('Step 1'!F82:AC82)</f>
        <v>33836</v>
      </c>
      <c r="G83" s="2">
        <f>SUM('Step 1'!G82:AD82)</f>
        <v>33821</v>
      </c>
    </row>
    <row r="84" spans="1:7" x14ac:dyDescent="0.25">
      <c r="A84" t="s">
        <v>92</v>
      </c>
      <c r="B84" s="2">
        <f>SUM('Step 1'!B83:Y83)</f>
        <v>514283</v>
      </c>
      <c r="C84" s="2">
        <f>SUM('Step 1'!C83:Z83)</f>
        <v>513235</v>
      </c>
      <c r="D84" s="2">
        <f>SUM('Step 1'!D83:AA83)</f>
        <v>512436</v>
      </c>
      <c r="E84" s="2">
        <f>SUM('Step 1'!E83:AB83)</f>
        <v>511630</v>
      </c>
      <c r="F84" s="2">
        <f>SUM('Step 1'!F83:AC83)</f>
        <v>511432</v>
      </c>
      <c r="G84" s="2">
        <f>SUM('Step 1'!G83:AD83)</f>
        <v>511098</v>
      </c>
    </row>
    <row r="85" spans="1:7" x14ac:dyDescent="0.25">
      <c r="A85" t="s">
        <v>93</v>
      </c>
      <c r="B85" s="2">
        <f>SUM('Step 1'!B84:Y84)</f>
        <v>548288</v>
      </c>
      <c r="C85" s="2">
        <f>SUM('Step 1'!C84:Z84)</f>
        <v>547159</v>
      </c>
      <c r="D85" s="2">
        <f>SUM('Step 1'!D84:AA84)</f>
        <v>546310</v>
      </c>
      <c r="E85" s="2">
        <f>SUM('Step 1'!E84:AB84)</f>
        <v>545470</v>
      </c>
      <c r="F85" s="2">
        <f>SUM('Step 1'!F84:AC84)</f>
        <v>545268</v>
      </c>
      <c r="G85" s="2">
        <f>SUM('Step 1'!G84:AD84)</f>
        <v>544919</v>
      </c>
    </row>
    <row r="86" spans="1:7" x14ac:dyDescent="0.25">
      <c r="A86" t="s">
        <v>94</v>
      </c>
      <c r="B86" s="2">
        <f>SUM('Step 1'!B85:Y85)</f>
        <v>3377343</v>
      </c>
      <c r="C86" s="2">
        <f>SUM('Step 1'!C85:Z85)</f>
        <v>3372360</v>
      </c>
      <c r="D86" s="2">
        <f>SUM('Step 1'!D85:AA85)</f>
        <v>3368961</v>
      </c>
      <c r="E86" s="2">
        <f>SUM('Step 1'!E85:AB85)</f>
        <v>3365150</v>
      </c>
      <c r="F86" s="2">
        <f>SUM('Step 1'!F85:AC85)</f>
        <v>3364627</v>
      </c>
      <c r="G86" s="2">
        <f>SUM('Step 1'!G85:AD85)</f>
        <v>3362537</v>
      </c>
    </row>
    <row r="87" spans="1:7" x14ac:dyDescent="0.25">
      <c r="A87" t="s">
        <v>95</v>
      </c>
      <c r="B87" s="2">
        <f>SUM('Step 1'!B86:Y86)</f>
        <v>2277694</v>
      </c>
      <c r="C87" s="2">
        <f>SUM('Step 1'!C86:Z86)</f>
        <v>2272868</v>
      </c>
      <c r="D87" s="2">
        <f>SUM('Step 1'!D86:AA86)</f>
        <v>2269231</v>
      </c>
      <c r="E87" s="2">
        <f>SUM('Step 1'!E86:AB86)</f>
        <v>2265682</v>
      </c>
      <c r="F87" s="2">
        <f>SUM('Step 1'!F86:AC86)</f>
        <v>2264603</v>
      </c>
      <c r="G87" s="2">
        <f>SUM('Step 1'!G86:AD86)</f>
        <v>2262661</v>
      </c>
    </row>
    <row r="88" spans="1:7" x14ac:dyDescent="0.25">
      <c r="A88" t="s">
        <v>96</v>
      </c>
      <c r="B88" s="2">
        <f>SUM('Step 1'!B87:Y87)</f>
        <v>5423413</v>
      </c>
      <c r="C88" s="2">
        <f>SUM('Step 1'!C87:Z87)</f>
        <v>5417412</v>
      </c>
      <c r="D88" s="2">
        <f>SUM('Step 1'!D87:AA87)</f>
        <v>5413791</v>
      </c>
      <c r="E88" s="2">
        <f>SUM('Step 1'!E87:AB87)</f>
        <v>5412488</v>
      </c>
      <c r="F88" s="2">
        <f>SUM('Step 1'!F87:AC87)</f>
        <v>5415132</v>
      </c>
      <c r="G88" s="2">
        <f>SUM('Step 1'!G87:AD87)</f>
        <v>5418749</v>
      </c>
    </row>
    <row r="89" spans="1:7" x14ac:dyDescent="0.25">
      <c r="A89" t="s">
        <v>97</v>
      </c>
      <c r="B89" s="2">
        <f>SUM('Step 1'!B88:Y88)</f>
        <v>2219223</v>
      </c>
      <c r="C89" s="2">
        <f>SUM('Step 1'!C88:Z88)</f>
        <v>2216582</v>
      </c>
      <c r="D89" s="2">
        <f>SUM('Step 1'!D88:AA88)</f>
        <v>2214938</v>
      </c>
      <c r="E89" s="2">
        <f>SUM('Step 1'!E88:AB88)</f>
        <v>2214284</v>
      </c>
      <c r="F89" s="2">
        <f>SUM('Step 1'!F88:AC88)</f>
        <v>2215227</v>
      </c>
      <c r="G89" s="2">
        <f>SUM('Step 1'!G88:AD88)</f>
        <v>2216508</v>
      </c>
    </row>
    <row r="90" spans="1:7" x14ac:dyDescent="0.25">
      <c r="A90" t="s">
        <v>98</v>
      </c>
      <c r="B90" s="2">
        <f>SUM('Step 1'!B89:Y89)</f>
        <v>12387861</v>
      </c>
      <c r="C90" s="2">
        <f>SUM('Step 1'!C89:Z89)</f>
        <v>12372022</v>
      </c>
      <c r="D90" s="2">
        <f>SUM('Step 1'!D89:AA89)</f>
        <v>12362655</v>
      </c>
      <c r="E90" s="2">
        <f>SUM('Step 1'!E89:AB89)</f>
        <v>12356705</v>
      </c>
      <c r="F90" s="2">
        <f>SUM('Step 1'!F89:AC89)</f>
        <v>12359242</v>
      </c>
      <c r="G90" s="2">
        <f>SUM('Step 1'!G89:AD89)</f>
        <v>12363005</v>
      </c>
    </row>
    <row r="91" spans="1:7" x14ac:dyDescent="0.25">
      <c r="A91" t="s">
        <v>99</v>
      </c>
      <c r="B91" s="2">
        <f>SUM('Step 1'!B90:Y90)</f>
        <v>9667760</v>
      </c>
      <c r="C91" s="2">
        <f>SUM('Step 1'!C90:Z90)</f>
        <v>9656002</v>
      </c>
      <c r="D91" s="2">
        <f>SUM('Step 1'!D90:AA90)</f>
        <v>9648283</v>
      </c>
      <c r="E91" s="2">
        <f>SUM('Step 1'!E90:AB90)</f>
        <v>9644369</v>
      </c>
      <c r="F91" s="2">
        <f>SUM('Step 1'!F90:AC90)</f>
        <v>9647659</v>
      </c>
      <c r="G91" s="2">
        <f>SUM('Step 1'!G90:AD90)</f>
        <v>9652694</v>
      </c>
    </row>
    <row r="92" spans="1:7" x14ac:dyDescent="0.25">
      <c r="A92" t="s">
        <v>100</v>
      </c>
      <c r="B92" s="2">
        <f>SUM('Step 1'!B91:Y91)</f>
        <v>417488</v>
      </c>
      <c r="C92" s="2">
        <f>SUM('Step 1'!C91:Z91)</f>
        <v>417589</v>
      </c>
      <c r="D92" s="2">
        <f>SUM('Step 1'!D91:AA91)</f>
        <v>417703</v>
      </c>
      <c r="E92" s="2">
        <f>SUM('Step 1'!E91:AB91)</f>
        <v>417903</v>
      </c>
      <c r="F92" s="2">
        <f>SUM('Step 1'!F91:AC91)</f>
        <v>418328</v>
      </c>
      <c r="G92" s="2">
        <f>SUM('Step 1'!G91:AD91)</f>
        <v>418861</v>
      </c>
    </row>
    <row r="93" spans="1:7" x14ac:dyDescent="0.25">
      <c r="A93" t="s">
        <v>101</v>
      </c>
      <c r="B93" s="2">
        <f>SUM('Step 1'!B92:Y92)</f>
        <v>51560</v>
      </c>
      <c r="C93" s="2">
        <f>SUM('Step 1'!C92:Z92)</f>
        <v>51454</v>
      </c>
      <c r="D93" s="2">
        <f>SUM('Step 1'!D92:AA92)</f>
        <v>51362</v>
      </c>
      <c r="E93" s="2">
        <f>SUM('Step 1'!E92:AB92)</f>
        <v>51223</v>
      </c>
      <c r="F93" s="2">
        <f>SUM('Step 1'!F92:AC92)</f>
        <v>51118</v>
      </c>
      <c r="G93" s="2">
        <f>SUM('Step 1'!G92:AD92)</f>
        <v>51008</v>
      </c>
    </row>
    <row r="94" spans="1:7" x14ac:dyDescent="0.25">
      <c r="A94" t="s">
        <v>102</v>
      </c>
      <c r="B94" s="2">
        <f>SUM('Step 1'!B93:Y93)</f>
        <v>240920</v>
      </c>
      <c r="C94" s="2">
        <f>SUM('Step 1'!C93:Z93)</f>
        <v>240385</v>
      </c>
      <c r="D94" s="2">
        <f>SUM('Step 1'!D93:AA93)</f>
        <v>239875</v>
      </c>
      <c r="E94" s="2">
        <f>SUM('Step 1'!E93:AB93)</f>
        <v>239321</v>
      </c>
      <c r="F94" s="2">
        <f>SUM('Step 1'!F93:AC93)</f>
        <v>238868</v>
      </c>
      <c r="G94" s="2">
        <f>SUM('Step 1'!G93:AD93)</f>
        <v>238364</v>
      </c>
    </row>
    <row r="95" spans="1:7" x14ac:dyDescent="0.25">
      <c r="A95" t="s">
        <v>103</v>
      </c>
      <c r="B95" s="2">
        <f>SUM('Step 1'!B94:Y94)</f>
        <v>429318</v>
      </c>
      <c r="C95" s="2">
        <f>SUM('Step 1'!C94:Z94)</f>
        <v>428426</v>
      </c>
      <c r="D95" s="2">
        <f>SUM('Step 1'!D94:AA94)</f>
        <v>427635</v>
      </c>
      <c r="E95" s="2">
        <f>SUM('Step 1'!E94:AB94)</f>
        <v>426837</v>
      </c>
      <c r="F95" s="2">
        <f>SUM('Step 1'!F94:AC94)</f>
        <v>426287</v>
      </c>
      <c r="G95" s="2">
        <f>SUM('Step 1'!G94:AD94)</f>
        <v>425612</v>
      </c>
    </row>
    <row r="96" spans="1:7" x14ac:dyDescent="0.25">
      <c r="A96" t="s">
        <v>104</v>
      </c>
      <c r="B96" s="2">
        <f>SUM('Step 1'!B95:Y95)</f>
        <v>429318</v>
      </c>
      <c r="C96" s="2">
        <f>SUM('Step 1'!C95:Z95)</f>
        <v>428426</v>
      </c>
      <c r="D96" s="2">
        <f>SUM('Step 1'!D95:AA95)</f>
        <v>427635</v>
      </c>
      <c r="E96" s="2">
        <f>SUM('Step 1'!E95:AB95)</f>
        <v>426837</v>
      </c>
      <c r="F96" s="2">
        <f>SUM('Step 1'!F95:AC95)</f>
        <v>426287</v>
      </c>
      <c r="G96" s="2">
        <f>SUM('Step 1'!G95:AD95)</f>
        <v>425612</v>
      </c>
    </row>
    <row r="97" spans="1:7" x14ac:dyDescent="0.25">
      <c r="A97" t="s">
        <v>105</v>
      </c>
      <c r="B97" s="2">
        <f>SUM('Step 1'!B96:Y96)</f>
        <v>307534</v>
      </c>
      <c r="C97" s="2">
        <f>SUM('Step 1'!C96:Z96)</f>
        <v>307498</v>
      </c>
      <c r="D97" s="2">
        <f>SUM('Step 1'!D96:AA96)</f>
        <v>307478</v>
      </c>
      <c r="E97" s="2">
        <f>SUM('Step 1'!E96:AB96)</f>
        <v>307594</v>
      </c>
      <c r="F97" s="2">
        <f>SUM('Step 1'!F96:AC96)</f>
        <v>307864</v>
      </c>
      <c r="G97" s="2">
        <f>SUM('Step 1'!G96:AD96)</f>
        <v>308186</v>
      </c>
    </row>
    <row r="98" spans="1:7" x14ac:dyDescent="0.25">
      <c r="A98" t="s">
        <v>106</v>
      </c>
      <c r="B98" s="2">
        <f>SUM('Step 1'!B97:Y97)</f>
        <v>118543</v>
      </c>
      <c r="C98" s="2">
        <f>SUM('Step 1'!C97:Z97)</f>
        <v>118447</v>
      </c>
      <c r="D98" s="2">
        <f>SUM('Step 1'!D97:AA97)</f>
        <v>118317</v>
      </c>
      <c r="E98" s="2">
        <f>SUM('Step 1'!E97:AB97)</f>
        <v>118193</v>
      </c>
      <c r="F98" s="2">
        <f>SUM('Step 1'!F97:AC97)</f>
        <v>118042</v>
      </c>
      <c r="G98" s="2">
        <f>SUM('Step 1'!G97:AD97)</f>
        <v>117873</v>
      </c>
    </row>
    <row r="99" spans="1:7" x14ac:dyDescent="0.25">
      <c r="A99" t="s">
        <v>107</v>
      </c>
      <c r="B99" s="2">
        <f>SUM('Step 1'!B98:Y98)</f>
        <v>345019</v>
      </c>
      <c r="C99" s="2">
        <f>SUM('Step 1'!C98:Z98)</f>
        <v>344973</v>
      </c>
      <c r="D99" s="2">
        <f>SUM('Step 1'!D98:AA98)</f>
        <v>344987</v>
      </c>
      <c r="E99" s="2">
        <f>SUM('Step 1'!E98:AB98)</f>
        <v>345229</v>
      </c>
      <c r="F99" s="2">
        <f>SUM('Step 1'!F98:AC98)</f>
        <v>345674</v>
      </c>
      <c r="G99" s="2">
        <f>SUM('Step 1'!G98:AD98)</f>
        <v>346055</v>
      </c>
    </row>
    <row r="100" spans="1:7" x14ac:dyDescent="0.25">
      <c r="A100" t="s">
        <v>108</v>
      </c>
      <c r="B100" s="2">
        <f>SUM('Step 1'!B99:Y99)</f>
        <v>370209</v>
      </c>
      <c r="C100" s="2">
        <f>SUM('Step 1'!C99:Z99)</f>
        <v>369888</v>
      </c>
      <c r="D100" s="2">
        <f>SUM('Step 1'!D99:AA99)</f>
        <v>369619</v>
      </c>
      <c r="E100" s="2">
        <f>SUM('Step 1'!E99:AB99)</f>
        <v>369509</v>
      </c>
      <c r="F100" s="2">
        <f>SUM('Step 1'!F99:AC99)</f>
        <v>369464</v>
      </c>
      <c r="G100" s="2">
        <f>SUM('Step 1'!G99:AD99)</f>
        <v>369246</v>
      </c>
    </row>
    <row r="101" spans="1:7" x14ac:dyDescent="0.25">
      <c r="A101" t="s">
        <v>109</v>
      </c>
      <c r="B101" s="2">
        <f>SUM('Step 1'!B100:Y100)</f>
        <v>525629</v>
      </c>
      <c r="C101" s="2">
        <f>SUM('Step 1'!C100:Z100)</f>
        <v>525058</v>
      </c>
      <c r="D101" s="2">
        <f>SUM('Step 1'!D100:AA100)</f>
        <v>524654</v>
      </c>
      <c r="E101" s="2">
        <f>SUM('Step 1'!E100:AB100)</f>
        <v>524289</v>
      </c>
      <c r="F101" s="2">
        <f>SUM('Step 1'!F100:AC100)</f>
        <v>524275</v>
      </c>
      <c r="G101" s="2">
        <f>SUM('Step 1'!G100:AD100)</f>
        <v>524387</v>
      </c>
    </row>
    <row r="102" spans="1:7" x14ac:dyDescent="0.25">
      <c r="A102" t="s">
        <v>110</v>
      </c>
      <c r="B102" s="2">
        <f>SUM('Step 1'!B101:Y101)</f>
        <v>239844</v>
      </c>
      <c r="C102" s="2">
        <f>SUM('Step 1'!C101:Z101)</f>
        <v>239737</v>
      </c>
      <c r="D102" s="2">
        <f>SUM('Step 1'!D101:AA101)</f>
        <v>239634</v>
      </c>
      <c r="E102" s="2">
        <f>SUM('Step 1'!E101:AB101)</f>
        <v>239545</v>
      </c>
      <c r="F102" s="2">
        <f>SUM('Step 1'!F101:AC101)</f>
        <v>239547</v>
      </c>
      <c r="G102" s="2">
        <f>SUM('Step 1'!G101:AD101)</f>
        <v>239510</v>
      </c>
    </row>
    <row r="103" spans="1:7" x14ac:dyDescent="0.25">
      <c r="A103" t="s">
        <v>111</v>
      </c>
      <c r="B103" s="2">
        <f>SUM('Step 1'!B102:Y102)</f>
        <v>1127403</v>
      </c>
      <c r="C103" s="2">
        <f>SUM('Step 1'!C102:Z102)</f>
        <v>1125284</v>
      </c>
      <c r="D103" s="2">
        <f>SUM('Step 1'!D102:AA102)</f>
        <v>1123857</v>
      </c>
      <c r="E103" s="2">
        <f>SUM('Step 1'!E102:AB102)</f>
        <v>1122756</v>
      </c>
      <c r="F103" s="2">
        <f>SUM('Step 1'!F102:AC102)</f>
        <v>1121854</v>
      </c>
      <c r="G103" s="2">
        <f>SUM('Step 1'!G102:AD102)</f>
        <v>1120959</v>
      </c>
    </row>
    <row r="104" spans="1:7" x14ac:dyDescent="0.25">
      <c r="A104" t="s">
        <v>112</v>
      </c>
      <c r="B104" s="2">
        <f>SUM('Step 1'!B103:Y103)</f>
        <v>283671</v>
      </c>
      <c r="C104" s="2">
        <f>SUM('Step 1'!C103:Z103)</f>
        <v>282979</v>
      </c>
      <c r="D104" s="2">
        <f>SUM('Step 1'!D103:AA103)</f>
        <v>282401</v>
      </c>
      <c r="E104" s="2">
        <f>SUM('Step 1'!E103:AB103)</f>
        <v>282044</v>
      </c>
      <c r="F104" s="2">
        <f>SUM('Step 1'!F103:AC103)</f>
        <v>281847</v>
      </c>
      <c r="G104" s="2">
        <f>SUM('Step 1'!G103:AD103)</f>
        <v>281735</v>
      </c>
    </row>
    <row r="105" spans="1:7" x14ac:dyDescent="0.25">
      <c r="A105" t="s">
        <v>113</v>
      </c>
      <c r="B105" s="2">
        <f>SUM('Step 1'!B104:Y104)</f>
        <v>345019</v>
      </c>
      <c r="C105" s="2">
        <f>SUM('Step 1'!C104:Z104)</f>
        <v>344973</v>
      </c>
      <c r="D105" s="2">
        <f>SUM('Step 1'!D104:AA104)</f>
        <v>344987</v>
      </c>
      <c r="E105" s="2">
        <f>SUM('Step 1'!E104:AB104)</f>
        <v>345229</v>
      </c>
      <c r="F105" s="2">
        <f>SUM('Step 1'!F104:AC104)</f>
        <v>345674</v>
      </c>
      <c r="G105" s="2">
        <f>SUM('Step 1'!G104:AD104)</f>
        <v>346055</v>
      </c>
    </row>
    <row r="106" spans="1:7" x14ac:dyDescent="0.25">
      <c r="A106" t="s">
        <v>114</v>
      </c>
      <c r="B106" s="2">
        <f>SUM('Step 1'!B105:Y105)</f>
        <v>764603</v>
      </c>
      <c r="C106" s="2">
        <f>SUM('Step 1'!C105:Z105)</f>
        <v>761542</v>
      </c>
      <c r="D106" s="2">
        <f>SUM('Step 1'!D105:AA105)</f>
        <v>758634</v>
      </c>
      <c r="E106" s="2">
        <f>SUM('Step 1'!E105:AB105)</f>
        <v>755863</v>
      </c>
      <c r="F106" s="2">
        <f>SUM('Step 1'!F105:AC105)</f>
        <v>753395</v>
      </c>
      <c r="G106" s="2">
        <f>SUM('Step 1'!G105:AD105)</f>
        <v>751602</v>
      </c>
    </row>
    <row r="107" spans="1:7" x14ac:dyDescent="0.25">
      <c r="A107" t="s">
        <v>115</v>
      </c>
      <c r="B107" s="2">
        <f>SUM('Step 1'!B106:Y106)</f>
        <v>389191</v>
      </c>
      <c r="C107" s="2">
        <f>SUM('Step 1'!C106:Z106)</f>
        <v>387909</v>
      </c>
      <c r="D107" s="2">
        <f>SUM('Step 1'!D106:AA106)</f>
        <v>386649</v>
      </c>
      <c r="E107" s="2">
        <f>SUM('Step 1'!E106:AB106)</f>
        <v>385555</v>
      </c>
      <c r="F107" s="2">
        <f>SUM('Step 1'!F106:AC106)</f>
        <v>384533</v>
      </c>
      <c r="G107" s="2">
        <f>SUM('Step 1'!G106:AD106)</f>
        <v>383808</v>
      </c>
    </row>
    <row r="108" spans="1:7" x14ac:dyDescent="0.25">
      <c r="A108" t="s">
        <v>116</v>
      </c>
      <c r="B108" s="2">
        <f>SUM('Step 1'!B107:Y107)</f>
        <v>313069</v>
      </c>
      <c r="C108" s="2">
        <f>SUM('Step 1'!C107:Z107)</f>
        <v>312765</v>
      </c>
      <c r="D108" s="2">
        <f>SUM('Step 1'!D107:AA107)</f>
        <v>312597</v>
      </c>
      <c r="E108" s="2">
        <f>SUM('Step 1'!E107:AB107)</f>
        <v>312571</v>
      </c>
      <c r="F108" s="2">
        <f>SUM('Step 1'!F107:AC107)</f>
        <v>312712</v>
      </c>
      <c r="G108" s="2">
        <f>SUM('Step 1'!G107:AD107)</f>
        <v>312905</v>
      </c>
    </row>
    <row r="109" spans="1:7" x14ac:dyDescent="0.25">
      <c r="A109" t="s">
        <v>117</v>
      </c>
      <c r="B109" s="2">
        <f>SUM('Step 1'!B108:Y108)</f>
        <v>980845</v>
      </c>
      <c r="C109" s="2">
        <f>SUM('Step 1'!C108:Z108)</f>
        <v>980426</v>
      </c>
      <c r="D109" s="2">
        <f>SUM('Step 1'!D108:AA108)</f>
        <v>980097</v>
      </c>
      <c r="E109" s="2">
        <f>SUM('Step 1'!E108:AB108)</f>
        <v>980380</v>
      </c>
      <c r="F109" s="2">
        <f>SUM('Step 1'!F108:AC108)</f>
        <v>981115</v>
      </c>
      <c r="G109" s="2">
        <f>SUM('Step 1'!G108:AD108)</f>
        <v>982094</v>
      </c>
    </row>
    <row r="110" spans="1:7" x14ac:dyDescent="0.25">
      <c r="A110" t="s">
        <v>118</v>
      </c>
      <c r="B110" s="2">
        <f>SUM('Step 1'!B109:Y109)</f>
        <v>542133</v>
      </c>
      <c r="C110" s="2">
        <f>SUM('Step 1'!C109:Z109)</f>
        <v>541027</v>
      </c>
      <c r="D110" s="2">
        <f>SUM('Step 1'!D109:AA109)</f>
        <v>540301</v>
      </c>
      <c r="E110" s="2">
        <f>SUM('Step 1'!E109:AB109)</f>
        <v>539535</v>
      </c>
      <c r="F110" s="2">
        <f>SUM('Step 1'!F109:AC109)</f>
        <v>539347</v>
      </c>
      <c r="G110" s="2">
        <f>SUM('Step 1'!G109:AD109)</f>
        <v>539128</v>
      </c>
    </row>
    <row r="111" spans="1:7" x14ac:dyDescent="0.25">
      <c r="A111" t="s">
        <v>119</v>
      </c>
      <c r="B111" s="2">
        <f>SUM('Step 1'!B110:Y110)</f>
        <v>417271</v>
      </c>
      <c r="C111" s="2">
        <f>SUM('Step 1'!C110:Z110)</f>
        <v>416669</v>
      </c>
      <c r="D111" s="2">
        <f>SUM('Step 1'!D110:AA110)</f>
        <v>416272</v>
      </c>
      <c r="E111" s="2">
        <f>SUM('Step 1'!E110:AB110)</f>
        <v>415678</v>
      </c>
      <c r="F111" s="2">
        <f>SUM('Step 1'!F110:AC110)</f>
        <v>415112</v>
      </c>
      <c r="G111" s="2">
        <f>SUM('Step 1'!G110:AD110)</f>
        <v>414558</v>
      </c>
    </row>
    <row r="112" spans="1:7" x14ac:dyDescent="0.25">
      <c r="A112" t="s">
        <v>120</v>
      </c>
      <c r="B112" s="2">
        <f>SUM('Step 1'!B111:Y111)</f>
        <v>219638</v>
      </c>
      <c r="C112" s="2">
        <f>SUM('Step 1'!C111:Z111)</f>
        <v>219063</v>
      </c>
      <c r="D112" s="2">
        <f>SUM('Step 1'!D111:AA111)</f>
        <v>218738</v>
      </c>
      <c r="E112" s="2">
        <f>SUM('Step 1'!E111:AB111)</f>
        <v>218421</v>
      </c>
      <c r="F112" s="2">
        <f>SUM('Step 1'!F111:AC111)</f>
        <v>218156</v>
      </c>
      <c r="G112" s="2">
        <f>SUM('Step 1'!G111:AD111)</f>
        <v>217797</v>
      </c>
    </row>
    <row r="113" spans="1:7" x14ac:dyDescent="0.25">
      <c r="A113" t="s">
        <v>121</v>
      </c>
      <c r="B113" s="2">
        <f>SUM('Step 1'!B112:Y112)</f>
        <v>118773</v>
      </c>
      <c r="C113" s="2">
        <f>SUM('Step 1'!C112:Z112)</f>
        <v>118410</v>
      </c>
      <c r="D113" s="2">
        <f>SUM('Step 1'!D112:AA112)</f>
        <v>118138</v>
      </c>
      <c r="E113" s="2">
        <f>SUM('Step 1'!E112:AB112)</f>
        <v>117910</v>
      </c>
      <c r="F113" s="2">
        <f>SUM('Step 1'!F112:AC112)</f>
        <v>117791</v>
      </c>
      <c r="G113" s="2">
        <f>SUM('Step 1'!G112:AD112)</f>
        <v>117679</v>
      </c>
    </row>
    <row r="114" spans="1:7" x14ac:dyDescent="0.25">
      <c r="A114" t="s">
        <v>122</v>
      </c>
      <c r="B114" s="2">
        <f>SUM('Step 1'!B113:Y113)</f>
        <v>6961443</v>
      </c>
      <c r="C114" s="2">
        <f>SUM('Step 1'!C113:Z113)</f>
        <v>6946999</v>
      </c>
      <c r="D114" s="2">
        <f>SUM('Step 1'!D113:AA113)</f>
        <v>6934165</v>
      </c>
      <c r="E114" s="2">
        <f>SUM('Step 1'!E113:AB113)</f>
        <v>6922514</v>
      </c>
      <c r="F114" s="2">
        <f>SUM('Step 1'!F113:AC113)</f>
        <v>6913812</v>
      </c>
      <c r="G114" s="2">
        <f>SUM('Step 1'!G113:AD113)</f>
        <v>6906428</v>
      </c>
    </row>
    <row r="115" spans="1:7" x14ac:dyDescent="0.25">
      <c r="A115" t="s">
        <v>123</v>
      </c>
      <c r="B115" s="2">
        <f>SUM('Step 1'!B114:Y114)</f>
        <v>14992669</v>
      </c>
      <c r="C115" s="2">
        <f>SUM('Step 1'!C114:Z114)</f>
        <v>14965697</v>
      </c>
      <c r="D115" s="2">
        <f>SUM('Step 1'!D114:AA114)</f>
        <v>14941511</v>
      </c>
      <c r="E115" s="2">
        <f>SUM('Step 1'!E114:AB114)</f>
        <v>14921939</v>
      </c>
      <c r="F115" s="2">
        <f>SUM('Step 1'!F114:AC114)</f>
        <v>14907136</v>
      </c>
      <c r="G115" s="2">
        <f>SUM('Step 1'!G114:AD114)</f>
        <v>14895629</v>
      </c>
    </row>
    <row r="116" spans="1:7" x14ac:dyDescent="0.25">
      <c r="A116" t="s">
        <v>124</v>
      </c>
      <c r="B116" s="2">
        <f>SUM('Step 1'!B115:Y115)</f>
        <v>14777831</v>
      </c>
      <c r="C116" s="2">
        <f>SUM('Step 1'!C115:Z115)</f>
        <v>14751211</v>
      </c>
      <c r="D116" s="2">
        <f>SUM('Step 1'!D115:AA115)</f>
        <v>14727340</v>
      </c>
      <c r="E116" s="2">
        <f>SUM('Step 1'!E115:AB115)</f>
        <v>14707953</v>
      </c>
      <c r="F116" s="2">
        <f>SUM('Step 1'!F115:AC115)</f>
        <v>14693354</v>
      </c>
      <c r="G116" s="2">
        <f>SUM('Step 1'!G115:AD115)</f>
        <v>14682061</v>
      </c>
    </row>
    <row r="117" spans="1:7" x14ac:dyDescent="0.25">
      <c r="A117" t="s">
        <v>125</v>
      </c>
      <c r="B117" s="2">
        <f>SUM('Step 1'!B116:Y116)</f>
        <v>11519979</v>
      </c>
      <c r="C117" s="2">
        <f>SUM('Step 1'!C116:Z116)</f>
        <v>11497315</v>
      </c>
      <c r="D117" s="2">
        <f>SUM('Step 1'!D116:AA116)</f>
        <v>11477268</v>
      </c>
      <c r="E117" s="2">
        <f>SUM('Step 1'!E116:AB116)</f>
        <v>11459936</v>
      </c>
      <c r="F117" s="2">
        <f>SUM('Step 1'!F116:AC116)</f>
        <v>11447197</v>
      </c>
      <c r="G117" s="2">
        <f>SUM('Step 1'!G116:AD116)</f>
        <v>11436329</v>
      </c>
    </row>
    <row r="118" spans="1:7" x14ac:dyDescent="0.25">
      <c r="A118" t="s">
        <v>126</v>
      </c>
      <c r="B118" s="2">
        <f>SUM('Step 1'!B117:Y117)</f>
        <v>458804</v>
      </c>
      <c r="C118" s="2">
        <f>SUM('Step 1'!C117:Z117)</f>
        <v>458444</v>
      </c>
      <c r="D118" s="2">
        <f>SUM('Step 1'!D117:AA117)</f>
        <v>458303</v>
      </c>
      <c r="E118" s="2">
        <f>SUM('Step 1'!E117:AB117)</f>
        <v>458122</v>
      </c>
      <c r="F118" s="2">
        <f>SUM('Step 1'!F117:AC117)</f>
        <v>458127</v>
      </c>
      <c r="G118" s="2">
        <f>SUM('Step 1'!G117:AD117)</f>
        <v>457972</v>
      </c>
    </row>
    <row r="119" spans="1:7" x14ac:dyDescent="0.25">
      <c r="A119" t="s">
        <v>127</v>
      </c>
      <c r="B119" s="2">
        <f>SUM('Step 1'!B118:Y118)</f>
        <v>1846063</v>
      </c>
      <c r="C119" s="2">
        <f>SUM('Step 1'!C118:Z118)</f>
        <v>1844374</v>
      </c>
      <c r="D119" s="2">
        <f>SUM('Step 1'!D118:AA118)</f>
        <v>1843352</v>
      </c>
      <c r="E119" s="2">
        <f>SUM('Step 1'!E118:AB118)</f>
        <v>1843044</v>
      </c>
      <c r="F119" s="2">
        <f>SUM('Step 1'!F118:AC118)</f>
        <v>1843417</v>
      </c>
      <c r="G119" s="2">
        <f>SUM('Step 1'!G118:AD118)</f>
        <v>1843820</v>
      </c>
    </row>
    <row r="120" spans="1:7" x14ac:dyDescent="0.25">
      <c r="A120" t="s">
        <v>128</v>
      </c>
      <c r="B120" s="2">
        <f>SUM('Step 1'!B119:Y119)</f>
        <v>79543</v>
      </c>
      <c r="C120" s="2">
        <f>SUM('Step 1'!C119:Z119)</f>
        <v>79529</v>
      </c>
      <c r="D120" s="2">
        <f>SUM('Step 1'!D119:AA119)</f>
        <v>79574</v>
      </c>
      <c r="E120" s="2">
        <f>SUM('Step 1'!E119:AB119)</f>
        <v>79586</v>
      </c>
      <c r="F120" s="2">
        <f>SUM('Step 1'!F119:AC119)</f>
        <v>79637</v>
      </c>
      <c r="G120" s="2">
        <f>SUM('Step 1'!G119:AD119)</f>
        <v>79670</v>
      </c>
    </row>
    <row r="121" spans="1:7" x14ac:dyDescent="0.25">
      <c r="A121" t="s">
        <v>129</v>
      </c>
      <c r="B121" s="2">
        <f>SUM('Step 1'!B120:Y120)</f>
        <v>191512</v>
      </c>
      <c r="C121" s="2">
        <f>SUM('Step 1'!C120:Z120)</f>
        <v>191208</v>
      </c>
      <c r="D121" s="2">
        <f>SUM('Step 1'!D120:AA120)</f>
        <v>190967</v>
      </c>
      <c r="E121" s="2">
        <f>SUM('Step 1'!E120:AB120)</f>
        <v>190786</v>
      </c>
      <c r="F121" s="2">
        <f>SUM('Step 1'!F120:AC120)</f>
        <v>190753</v>
      </c>
      <c r="G121" s="2">
        <f>SUM('Step 1'!G120:AD120)</f>
        <v>190746</v>
      </c>
    </row>
    <row r="122" spans="1:7" x14ac:dyDescent="0.25">
      <c r="A122" t="s">
        <v>130</v>
      </c>
      <c r="B122" s="2">
        <f>SUM('Step 1'!B121:Y121)</f>
        <v>271334</v>
      </c>
      <c r="C122" s="2">
        <f>SUM('Step 1'!C121:Z121)</f>
        <v>270795</v>
      </c>
      <c r="D122" s="2">
        <f>SUM('Step 1'!D121:AA121)</f>
        <v>270455</v>
      </c>
      <c r="E122" s="2">
        <f>SUM('Step 1'!E121:AB121)</f>
        <v>270170</v>
      </c>
      <c r="F122" s="2">
        <f>SUM('Step 1'!F121:AC121)</f>
        <v>270025</v>
      </c>
      <c r="G122" s="2">
        <f>SUM('Step 1'!G121:AD121)</f>
        <v>269801</v>
      </c>
    </row>
    <row r="123" spans="1:7" x14ac:dyDescent="0.25">
      <c r="A123" t="s">
        <v>131</v>
      </c>
      <c r="B123" s="2">
        <f>SUM('Step 1'!B122:Y122)</f>
        <v>1194319</v>
      </c>
      <c r="C123" s="2">
        <f>SUM('Step 1'!C122:Z122)</f>
        <v>1192210</v>
      </c>
      <c r="D123" s="2">
        <f>SUM('Step 1'!D122:AA122)</f>
        <v>1190921</v>
      </c>
      <c r="E123" s="2">
        <f>SUM('Step 1'!E122:AB122)</f>
        <v>1189932</v>
      </c>
      <c r="F123" s="2">
        <f>SUM('Step 1'!F122:AC122)</f>
        <v>1189840</v>
      </c>
      <c r="G123" s="2">
        <f>SUM('Step 1'!G122:AD122)</f>
        <v>1189438</v>
      </c>
    </row>
    <row r="124" spans="1:7" x14ac:dyDescent="0.25">
      <c r="A124" t="s">
        <v>132</v>
      </c>
      <c r="B124" s="2">
        <f>SUM('Step 1'!B123:Y123)</f>
        <v>347625</v>
      </c>
      <c r="C124" s="2">
        <f>SUM('Step 1'!C123:Z123)</f>
        <v>347592</v>
      </c>
      <c r="D124" s="2">
        <f>SUM('Step 1'!D123:AA123)</f>
        <v>347648</v>
      </c>
      <c r="E124" s="2">
        <f>SUM('Step 1'!E123:AB123)</f>
        <v>347889</v>
      </c>
      <c r="F124" s="2">
        <f>SUM('Step 1'!F123:AC123)</f>
        <v>348275</v>
      </c>
      <c r="G124" s="2">
        <f>SUM('Step 1'!G123:AD123)</f>
        <v>348733</v>
      </c>
    </row>
    <row r="125" spans="1:7" x14ac:dyDescent="0.25">
      <c r="A125" t="s">
        <v>133</v>
      </c>
      <c r="B125" s="2">
        <f>SUM('Step 1'!B124:Y124)</f>
        <v>1500224</v>
      </c>
      <c r="C125" s="2">
        <f>SUM('Step 1'!C124:Z124)</f>
        <v>1500125</v>
      </c>
      <c r="D125" s="2">
        <f>SUM('Step 1'!D124:AA124)</f>
        <v>1500269</v>
      </c>
      <c r="E125" s="2">
        <f>SUM('Step 1'!E124:AB124)</f>
        <v>1501205</v>
      </c>
      <c r="F125" s="2">
        <f>SUM('Step 1'!F124:AC124)</f>
        <v>1502693</v>
      </c>
      <c r="G125" s="2">
        <f>SUM('Step 1'!G124:AD124)</f>
        <v>1504420</v>
      </c>
    </row>
    <row r="126" spans="1:7" x14ac:dyDescent="0.25">
      <c r="A126" t="s">
        <v>134</v>
      </c>
      <c r="B126" s="2">
        <f>SUM('Step 1'!B125:Y125)</f>
        <v>8514062</v>
      </c>
      <c r="C126" s="2">
        <f>SUM('Step 1'!C125:Z125)</f>
        <v>8513775</v>
      </c>
      <c r="D126" s="2">
        <f>SUM('Step 1'!D125:AA125)</f>
        <v>8515135</v>
      </c>
      <c r="E126" s="2">
        <f>SUM('Step 1'!E125:AB125)</f>
        <v>8521536</v>
      </c>
      <c r="F126" s="2">
        <f>SUM('Step 1'!F125:AC125)</f>
        <v>8531309</v>
      </c>
      <c r="G126" s="2">
        <f>SUM('Step 1'!G125:AD125)</f>
        <v>8543346</v>
      </c>
    </row>
    <row r="127" spans="1:7" x14ac:dyDescent="0.25">
      <c r="A127" t="s">
        <v>135</v>
      </c>
      <c r="B127" s="2">
        <f>SUM('Step 1'!B126:Y126)</f>
        <v>21764749</v>
      </c>
      <c r="C127" s="2">
        <f>SUM('Step 1'!C126:Z126)</f>
        <v>21763253</v>
      </c>
      <c r="D127" s="2">
        <f>SUM('Step 1'!D126:AA126)</f>
        <v>21765109</v>
      </c>
      <c r="E127" s="2">
        <f>SUM('Step 1'!E126:AB126)</f>
        <v>21779441</v>
      </c>
      <c r="F127" s="2">
        <f>SUM('Step 1'!F126:AC126)</f>
        <v>21802334</v>
      </c>
      <c r="G127" s="2">
        <f>SUM('Step 1'!G126:AD126)</f>
        <v>21830142</v>
      </c>
    </row>
    <row r="128" spans="1:7" x14ac:dyDescent="0.25">
      <c r="A128" t="s">
        <v>136</v>
      </c>
      <c r="B128" s="2">
        <f>SUM('Step 1'!B127:Y127)</f>
        <v>23012048</v>
      </c>
      <c r="C128" s="2">
        <f>SUM('Step 1'!C127:Z127)</f>
        <v>23008764</v>
      </c>
      <c r="D128" s="2">
        <f>SUM('Step 1'!D127:AA127)</f>
        <v>23009192</v>
      </c>
      <c r="E128" s="2">
        <f>SUM('Step 1'!E127:AB127)</f>
        <v>23022500</v>
      </c>
      <c r="F128" s="2">
        <f>SUM('Step 1'!F127:AC127)</f>
        <v>23044850</v>
      </c>
      <c r="G128" s="2">
        <f>SUM('Step 1'!G127:AD127)</f>
        <v>23071863</v>
      </c>
    </row>
    <row r="129" spans="1:7" x14ac:dyDescent="0.25">
      <c r="A129" t="s">
        <v>137</v>
      </c>
      <c r="B129" s="2">
        <f>SUM('Step 1'!B128:Y128)</f>
        <v>354218</v>
      </c>
      <c r="C129" s="2">
        <f>SUM('Step 1'!C128:Z128)</f>
        <v>353331</v>
      </c>
      <c r="D129" s="2">
        <f>SUM('Step 1'!D128:AA128)</f>
        <v>352663</v>
      </c>
      <c r="E129" s="2">
        <f>SUM('Step 1'!E128:AB128)</f>
        <v>351891</v>
      </c>
      <c r="F129" s="2">
        <f>SUM('Step 1'!F128:AC128)</f>
        <v>351326</v>
      </c>
      <c r="G129" s="2">
        <f>SUM('Step 1'!G128:AD128)</f>
        <v>350696</v>
      </c>
    </row>
    <row r="130" spans="1:7" x14ac:dyDescent="0.25">
      <c r="A130" t="s">
        <v>138</v>
      </c>
      <c r="B130" s="2">
        <f>SUM('Step 1'!B129:Y129)</f>
        <v>295603</v>
      </c>
      <c r="C130" s="2">
        <f>SUM('Step 1'!C129:Z129)</f>
        <v>295252</v>
      </c>
      <c r="D130" s="2">
        <f>SUM('Step 1'!D129:AA129)</f>
        <v>295017</v>
      </c>
      <c r="E130" s="2">
        <f>SUM('Step 1'!E129:AB129)</f>
        <v>294812</v>
      </c>
      <c r="F130" s="2">
        <f>SUM('Step 1'!F129:AC129)</f>
        <v>294870</v>
      </c>
      <c r="G130" s="2">
        <f>SUM('Step 1'!G129:AD129)</f>
        <v>294993</v>
      </c>
    </row>
    <row r="131" spans="1:7" x14ac:dyDescent="0.25">
      <c r="A131" t="s">
        <v>139</v>
      </c>
      <c r="B131" s="2">
        <f>SUM('Step 1'!B130:Y130)</f>
        <v>39656</v>
      </c>
      <c r="C131" s="2">
        <f>SUM('Step 1'!C130:Z130)</f>
        <v>39602</v>
      </c>
      <c r="D131" s="2">
        <f>SUM('Step 1'!D130:AA130)</f>
        <v>39577</v>
      </c>
      <c r="E131" s="2">
        <f>SUM('Step 1'!E130:AB130)</f>
        <v>39573</v>
      </c>
      <c r="F131" s="2">
        <f>SUM('Step 1'!F130:AC130)</f>
        <v>39597</v>
      </c>
      <c r="G131" s="2">
        <f>SUM('Step 1'!G130:AD130)</f>
        <v>39635</v>
      </c>
    </row>
    <row r="132" spans="1:7" x14ac:dyDescent="0.25">
      <c r="A132" t="s">
        <v>140</v>
      </c>
      <c r="B132" s="2">
        <f>SUM('Step 1'!B131:Y131)</f>
        <v>335259</v>
      </c>
      <c r="C132" s="2">
        <f>SUM('Step 1'!C131:Z131)</f>
        <v>334854</v>
      </c>
      <c r="D132" s="2">
        <f>SUM('Step 1'!D131:AA131)</f>
        <v>334594</v>
      </c>
      <c r="E132" s="2">
        <f>SUM('Step 1'!E131:AB131)</f>
        <v>334385</v>
      </c>
      <c r="F132" s="2">
        <f>SUM('Step 1'!F131:AC131)</f>
        <v>334467</v>
      </c>
      <c r="G132" s="2">
        <f>SUM('Step 1'!G131:AD131)</f>
        <v>334628</v>
      </c>
    </row>
    <row r="133" spans="1:7" x14ac:dyDescent="0.25">
      <c r="A133" t="s">
        <v>141</v>
      </c>
      <c r="B133" s="2">
        <f>SUM('Step 1'!B132:Y132)</f>
        <v>319728</v>
      </c>
      <c r="C133" s="2">
        <f>SUM('Step 1'!C132:Z132)</f>
        <v>318178</v>
      </c>
      <c r="D133" s="2">
        <f>SUM('Step 1'!D132:AA132)</f>
        <v>316777</v>
      </c>
      <c r="E133" s="2">
        <f>SUM('Step 1'!E132:AB132)</f>
        <v>315324</v>
      </c>
      <c r="F133" s="2">
        <f>SUM('Step 1'!F132:AC132)</f>
        <v>314100</v>
      </c>
      <c r="G133" s="2">
        <f>SUM('Step 1'!G132:AD132)</f>
        <v>313249</v>
      </c>
    </row>
    <row r="134" spans="1:7" x14ac:dyDescent="0.25">
      <c r="A134" t="s">
        <v>142</v>
      </c>
      <c r="B134" s="2">
        <f>SUM('Step 1'!B133:Y133)</f>
        <v>223408</v>
      </c>
      <c r="C134" s="2">
        <f>SUM('Step 1'!C133:Z133)</f>
        <v>222931</v>
      </c>
      <c r="D134" s="2">
        <f>SUM('Step 1'!D133:AA133)</f>
        <v>222340</v>
      </c>
      <c r="E134" s="2">
        <f>SUM('Step 1'!E133:AB133)</f>
        <v>221977</v>
      </c>
      <c r="F134" s="2">
        <f>SUM('Step 1'!F133:AC133)</f>
        <v>221495</v>
      </c>
      <c r="G134" s="2">
        <f>SUM('Step 1'!G133:AD133)</f>
        <v>220998</v>
      </c>
    </row>
    <row r="135" spans="1:7" x14ac:dyDescent="0.25">
      <c r="A135" t="s">
        <v>143</v>
      </c>
      <c r="B135" s="2">
        <f>SUM('Step 1'!B134:Y134)</f>
        <v>338291</v>
      </c>
      <c r="C135" s="2">
        <f>SUM('Step 1'!C134:Z134)</f>
        <v>337582</v>
      </c>
      <c r="D135" s="2">
        <f>SUM('Step 1'!D134:AA134)</f>
        <v>336921</v>
      </c>
      <c r="E135" s="2">
        <f>SUM('Step 1'!E134:AB134)</f>
        <v>336260</v>
      </c>
      <c r="F135" s="2">
        <f>SUM('Step 1'!F134:AC134)</f>
        <v>335707</v>
      </c>
      <c r="G135" s="2">
        <f>SUM('Step 1'!G134:AD134)</f>
        <v>335222</v>
      </c>
    </row>
    <row r="136" spans="1:7" x14ac:dyDescent="0.25">
      <c r="A136" t="s">
        <v>144</v>
      </c>
      <c r="B136" s="2">
        <f>SUM('Step 1'!B135:Y135)</f>
        <v>73892</v>
      </c>
      <c r="C136" s="2">
        <f>SUM('Step 1'!C135:Z135)</f>
        <v>73730</v>
      </c>
      <c r="D136" s="2">
        <f>SUM('Step 1'!D135:AA135)</f>
        <v>73672</v>
      </c>
      <c r="E136" s="2">
        <f>SUM('Step 1'!E135:AB135)</f>
        <v>73633</v>
      </c>
      <c r="F136" s="2">
        <f>SUM('Step 1'!F135:AC135)</f>
        <v>73643</v>
      </c>
      <c r="G136" s="2">
        <f>SUM('Step 1'!G135:AD135)</f>
        <v>73587</v>
      </c>
    </row>
    <row r="137" spans="1:7" x14ac:dyDescent="0.25">
      <c r="A137" t="s">
        <v>145</v>
      </c>
      <c r="B137" s="2">
        <f>SUM('Step 1'!B136:Y136)</f>
        <v>55355</v>
      </c>
      <c r="C137" s="2">
        <f>SUM('Step 1'!C136:Z136)</f>
        <v>55260</v>
      </c>
      <c r="D137" s="2">
        <f>SUM('Step 1'!D136:AA136)</f>
        <v>55169</v>
      </c>
      <c r="E137" s="2">
        <f>SUM('Step 1'!E136:AB136)</f>
        <v>55171</v>
      </c>
      <c r="F137" s="2">
        <f>SUM('Step 1'!F136:AC136)</f>
        <v>55242</v>
      </c>
      <c r="G137" s="2">
        <f>SUM('Step 1'!G136:AD136)</f>
        <v>55300</v>
      </c>
    </row>
    <row r="138" spans="1:7" x14ac:dyDescent="0.25">
      <c r="A138" t="s">
        <v>146</v>
      </c>
      <c r="B138" s="2">
        <f>SUM('Step 1'!B137:Y137)</f>
        <v>177954</v>
      </c>
      <c r="C138" s="2">
        <f>SUM('Step 1'!C137:Z137)</f>
        <v>177717</v>
      </c>
      <c r="D138" s="2">
        <f>SUM('Step 1'!D137:AA137)</f>
        <v>177621</v>
      </c>
      <c r="E138" s="2">
        <f>SUM('Step 1'!E137:AB137)</f>
        <v>177482</v>
      </c>
      <c r="F138" s="2">
        <f>SUM('Step 1'!F137:AC137)</f>
        <v>177297</v>
      </c>
      <c r="G138" s="2">
        <f>SUM('Step 1'!G137:AD137)</f>
        <v>177179</v>
      </c>
    </row>
    <row r="139" spans="1:7" x14ac:dyDescent="0.25">
      <c r="A139" t="s">
        <v>147</v>
      </c>
      <c r="B139" s="2">
        <f>SUM('Step 1'!B138:Y138)</f>
        <v>773075</v>
      </c>
      <c r="C139" s="2">
        <f>SUM('Step 1'!C138:Z138)</f>
        <v>772611</v>
      </c>
      <c r="D139" s="2">
        <f>SUM('Step 1'!D138:AA138)</f>
        <v>772003</v>
      </c>
      <c r="E139" s="2">
        <f>SUM('Step 1'!E138:AB138)</f>
        <v>771982</v>
      </c>
      <c r="F139" s="2">
        <f>SUM('Step 1'!F138:AC138)</f>
        <v>772018</v>
      </c>
      <c r="G139" s="2">
        <f>SUM('Step 1'!G138:AD138)</f>
        <v>771946</v>
      </c>
    </row>
    <row r="140" spans="1:7" x14ac:dyDescent="0.25">
      <c r="A140" t="s">
        <v>148</v>
      </c>
      <c r="B140" s="2">
        <f>SUM('Step 1'!B139:Y139)</f>
        <v>318796</v>
      </c>
      <c r="C140" s="2">
        <f>SUM('Step 1'!C139:Z139)</f>
        <v>318537</v>
      </c>
      <c r="D140" s="2">
        <f>SUM('Step 1'!D139:AA139)</f>
        <v>318312</v>
      </c>
      <c r="E140" s="2">
        <f>SUM('Step 1'!E139:AB139)</f>
        <v>317987</v>
      </c>
      <c r="F140" s="2">
        <f>SUM('Step 1'!F139:AC139)</f>
        <v>317702</v>
      </c>
      <c r="G140" s="2">
        <f>SUM('Step 1'!G139:AD139)</f>
        <v>317310</v>
      </c>
    </row>
    <row r="141" spans="1:7" x14ac:dyDescent="0.25">
      <c r="A141" t="s">
        <v>149</v>
      </c>
      <c r="B141" s="2">
        <f>SUM('Step 1'!B140:Y140)</f>
        <v>550250</v>
      </c>
      <c r="C141" s="2">
        <f>SUM('Step 1'!C140:Z140)</f>
        <v>549499</v>
      </c>
      <c r="D141" s="2">
        <f>SUM('Step 1'!D140:AA140)</f>
        <v>548963</v>
      </c>
      <c r="E141" s="2">
        <f>SUM('Step 1'!E140:AB140)</f>
        <v>548533</v>
      </c>
      <c r="F141" s="2">
        <f>SUM('Step 1'!F140:AC140)</f>
        <v>548609</v>
      </c>
      <c r="G141" s="2">
        <f>SUM('Step 1'!G140:AD140)</f>
        <v>548754</v>
      </c>
    </row>
    <row r="142" spans="1:7" x14ac:dyDescent="0.25">
      <c r="A142" t="s">
        <v>150</v>
      </c>
      <c r="B142" s="2">
        <f>SUM('Step 1'!B141:Y141)</f>
        <v>805339</v>
      </c>
      <c r="C142" s="2">
        <f>SUM('Step 1'!C141:Z141)</f>
        <v>805211</v>
      </c>
      <c r="D142" s="2">
        <f>SUM('Step 1'!D141:AA141)</f>
        <v>805156</v>
      </c>
      <c r="E142" s="2">
        <f>SUM('Step 1'!E141:AB141)</f>
        <v>805316</v>
      </c>
      <c r="F142" s="2">
        <f>SUM('Step 1'!F141:AC141)</f>
        <v>805839</v>
      </c>
      <c r="G142" s="2">
        <f>SUM('Step 1'!G141:AD141)</f>
        <v>806559</v>
      </c>
    </row>
    <row r="143" spans="1:7" x14ac:dyDescent="0.25">
      <c r="A143" t="s">
        <v>151</v>
      </c>
      <c r="B143" s="2">
        <f>SUM('Step 1'!B142:Y142)</f>
        <v>3532187</v>
      </c>
      <c r="C143" s="2">
        <f>SUM('Step 1'!C142:Z142)</f>
        <v>3531998</v>
      </c>
      <c r="D143" s="2">
        <f>SUM('Step 1'!D142:AA142)</f>
        <v>3532453</v>
      </c>
      <c r="E143" s="2">
        <f>SUM('Step 1'!E142:AB142)</f>
        <v>3534863</v>
      </c>
      <c r="F143" s="2">
        <f>SUM('Step 1'!F142:AC142)</f>
        <v>3538640</v>
      </c>
      <c r="G143" s="2">
        <f>SUM('Step 1'!G142:AD142)</f>
        <v>3543250</v>
      </c>
    </row>
    <row r="144" spans="1:7" x14ac:dyDescent="0.25">
      <c r="A144" t="s">
        <v>152</v>
      </c>
      <c r="B144" s="2">
        <f>SUM('Step 1'!B143:Y143)</f>
        <v>201730</v>
      </c>
      <c r="C144" s="2">
        <f>SUM('Step 1'!C143:Z143)</f>
        <v>200937</v>
      </c>
      <c r="D144" s="2">
        <f>SUM('Step 1'!D143:AA143)</f>
        <v>200179</v>
      </c>
      <c r="E144" s="2">
        <f>SUM('Step 1'!E143:AB143)</f>
        <v>199542</v>
      </c>
      <c r="F144" s="2">
        <f>SUM('Step 1'!F143:AC143)</f>
        <v>199113</v>
      </c>
      <c r="G144" s="2">
        <f>SUM('Step 1'!G143:AD143)</f>
        <v>198670</v>
      </c>
    </row>
    <row r="145" spans="1:7" x14ac:dyDescent="0.25">
      <c r="A145" t="s">
        <v>153</v>
      </c>
      <c r="B145" s="2">
        <f>SUM('Step 1'!B144:Y144)</f>
        <v>139595</v>
      </c>
      <c r="C145" s="2">
        <f>SUM('Step 1'!C144:Z144)</f>
        <v>139273</v>
      </c>
      <c r="D145" s="2">
        <f>SUM('Step 1'!D144:AA144)</f>
        <v>139012</v>
      </c>
      <c r="E145" s="2">
        <f>SUM('Step 1'!E144:AB144)</f>
        <v>138858</v>
      </c>
      <c r="F145" s="2">
        <f>SUM('Step 1'!F144:AC144)</f>
        <v>138786</v>
      </c>
      <c r="G145" s="2">
        <f>SUM('Step 1'!G144:AD144)</f>
        <v>138764</v>
      </c>
    </row>
    <row r="146" spans="1:7" x14ac:dyDescent="0.25">
      <c r="A146" t="s">
        <v>154</v>
      </c>
      <c r="B146" s="2">
        <f>SUM('Step 1'!B145:Y145)</f>
        <v>1171564</v>
      </c>
      <c r="C146" s="2">
        <f>SUM('Step 1'!C145:Z145)</f>
        <v>1170479</v>
      </c>
      <c r="D146" s="2">
        <f>SUM('Step 1'!D145:AA145)</f>
        <v>1170788</v>
      </c>
      <c r="E146" s="2">
        <f>SUM('Step 1'!E145:AB145)</f>
        <v>1170513</v>
      </c>
      <c r="F146" s="2">
        <f>SUM('Step 1'!F145:AC145)</f>
        <v>1170417</v>
      </c>
      <c r="G146" s="2">
        <f>SUM('Step 1'!G145:AD145)</f>
        <v>1170177</v>
      </c>
    </row>
    <row r="147" spans="1:7" x14ac:dyDescent="0.25">
      <c r="A147" t="s">
        <v>155</v>
      </c>
      <c r="B147" s="2">
        <f>SUM('Step 1'!B146:Y146)</f>
        <v>1171564</v>
      </c>
      <c r="C147" s="2">
        <f>SUM('Step 1'!C146:Z146)</f>
        <v>1170479</v>
      </c>
      <c r="D147" s="2">
        <f>SUM('Step 1'!D146:AA146)</f>
        <v>1170788</v>
      </c>
      <c r="E147" s="2">
        <f>SUM('Step 1'!E146:AB146)</f>
        <v>1170513</v>
      </c>
      <c r="F147" s="2">
        <f>SUM('Step 1'!F146:AC146)</f>
        <v>1170417</v>
      </c>
      <c r="G147" s="2">
        <f>SUM('Step 1'!G146:AD146)</f>
        <v>1170177</v>
      </c>
    </row>
    <row r="148" spans="1:7" x14ac:dyDescent="0.25">
      <c r="A148" t="s">
        <v>156</v>
      </c>
      <c r="B148" s="2">
        <f>SUM('Step 1'!B147:Y147)</f>
        <v>10427377</v>
      </c>
      <c r="C148" s="2">
        <f>SUM('Step 1'!C147:Z147)</f>
        <v>10406750</v>
      </c>
      <c r="D148" s="2">
        <f>SUM('Step 1'!D147:AA147)</f>
        <v>10388638</v>
      </c>
      <c r="E148" s="2">
        <f>SUM('Step 1'!E147:AB147)</f>
        <v>10373112</v>
      </c>
      <c r="F148" s="2">
        <f>SUM('Step 1'!F147:AC147)</f>
        <v>10361776</v>
      </c>
      <c r="G148" s="2">
        <f>SUM('Step 1'!G147:AD147)</f>
        <v>10352229</v>
      </c>
    </row>
    <row r="149" spans="1:7" x14ac:dyDescent="0.25">
      <c r="A149" t="s">
        <v>157</v>
      </c>
      <c r="B149" s="2">
        <f>SUM('Step 1'!B148:Y148)</f>
        <v>472962</v>
      </c>
      <c r="C149" s="2">
        <f>SUM('Step 1'!C148:Z148)</f>
        <v>472112</v>
      </c>
      <c r="D149" s="2">
        <f>SUM('Step 1'!D148:AA148)</f>
        <v>471461</v>
      </c>
      <c r="E149" s="2">
        <f>SUM('Step 1'!E148:AB148)</f>
        <v>470993</v>
      </c>
      <c r="F149" s="2">
        <f>SUM('Step 1'!F148:AC148)</f>
        <v>470555</v>
      </c>
      <c r="G149" s="2">
        <f>SUM('Step 1'!G148:AD148)</f>
        <v>470054</v>
      </c>
    </row>
    <row r="150" spans="1:7" x14ac:dyDescent="0.25">
      <c r="A150" t="s">
        <v>158</v>
      </c>
      <c r="B150" s="2">
        <f>SUM('Step 1'!B149:Y149)</f>
        <v>203531</v>
      </c>
      <c r="C150" s="2">
        <f>SUM('Step 1'!C149:Z149)</f>
        <v>203452</v>
      </c>
      <c r="D150" s="2">
        <f>SUM('Step 1'!D149:AA149)</f>
        <v>203382</v>
      </c>
      <c r="E150" s="2">
        <f>SUM('Step 1'!E149:AB149)</f>
        <v>203485</v>
      </c>
      <c r="F150" s="2">
        <f>SUM('Step 1'!F149:AC149)</f>
        <v>203628</v>
      </c>
      <c r="G150" s="2">
        <f>SUM('Step 1'!G149:AD149)</f>
        <v>203777</v>
      </c>
    </row>
    <row r="151" spans="1:7" x14ac:dyDescent="0.25">
      <c r="A151" t="s">
        <v>159</v>
      </c>
      <c r="B151" s="2">
        <f>SUM('Step 1'!B150:Y150)</f>
        <v>539456</v>
      </c>
      <c r="C151" s="2">
        <f>SUM('Step 1'!C150:Z150)</f>
        <v>539286</v>
      </c>
      <c r="D151" s="2">
        <f>SUM('Step 1'!D150:AA150)</f>
        <v>539296</v>
      </c>
      <c r="E151" s="2">
        <f>SUM('Step 1'!E150:AB150)</f>
        <v>539703</v>
      </c>
      <c r="F151" s="2">
        <f>SUM('Step 1'!F150:AC150)</f>
        <v>540347</v>
      </c>
      <c r="G151" s="2">
        <f>SUM('Step 1'!G150:AD150)</f>
        <v>541178</v>
      </c>
    </row>
    <row r="152" spans="1:7" x14ac:dyDescent="0.25">
      <c r="A152" t="s">
        <v>160</v>
      </c>
      <c r="B152" s="2">
        <f>SUM('Step 1'!B151:Y151)</f>
        <v>113430</v>
      </c>
      <c r="C152" s="2">
        <f>SUM('Step 1'!C151:Z151)</f>
        <v>113383</v>
      </c>
      <c r="D152" s="2">
        <f>SUM('Step 1'!D151:AA151)</f>
        <v>113344</v>
      </c>
      <c r="E152" s="2">
        <f>SUM('Step 1'!E151:AB151)</f>
        <v>113392</v>
      </c>
      <c r="F152" s="2">
        <f>SUM('Step 1'!F151:AC151)</f>
        <v>113527</v>
      </c>
      <c r="G152" s="2">
        <f>SUM('Step 1'!G151:AD151)</f>
        <v>113706</v>
      </c>
    </row>
    <row r="153" spans="1:7" x14ac:dyDescent="0.25">
      <c r="A153" t="s">
        <v>161</v>
      </c>
      <c r="B153" s="2">
        <f>SUM('Step 1'!B152:Y152)</f>
        <v>402361</v>
      </c>
      <c r="C153" s="2">
        <f>SUM('Step 1'!C152:Z152)</f>
        <v>402328</v>
      </c>
      <c r="D153" s="2">
        <f>SUM('Step 1'!D152:AA152)</f>
        <v>402335</v>
      </c>
      <c r="E153" s="2">
        <f>SUM('Step 1'!E152:AB152)</f>
        <v>402664</v>
      </c>
      <c r="F153" s="2">
        <f>SUM('Step 1'!F152:AC152)</f>
        <v>403171</v>
      </c>
      <c r="G153" s="2">
        <f>SUM('Step 1'!G152:AD152)</f>
        <v>403742</v>
      </c>
    </row>
    <row r="154" spans="1:7" x14ac:dyDescent="0.25">
      <c r="A154" t="s">
        <v>162</v>
      </c>
      <c r="B154" s="2">
        <f>SUM('Step 1'!B153:Y153)</f>
        <v>288931</v>
      </c>
      <c r="C154" s="2">
        <f>SUM('Step 1'!C153:Z153)</f>
        <v>288945</v>
      </c>
      <c r="D154" s="2">
        <f>SUM('Step 1'!D153:AA153)</f>
        <v>288991</v>
      </c>
      <c r="E154" s="2">
        <f>SUM('Step 1'!E153:AB153)</f>
        <v>289272</v>
      </c>
      <c r="F154" s="2">
        <f>SUM('Step 1'!F153:AC153)</f>
        <v>289644</v>
      </c>
      <c r="G154" s="2">
        <f>SUM('Step 1'!G153:AD153)</f>
        <v>290036</v>
      </c>
    </row>
    <row r="155" spans="1:7" x14ac:dyDescent="0.25">
      <c r="A155" t="s">
        <v>163</v>
      </c>
      <c r="B155" s="2">
        <f>SUM('Step 1'!B154:Y154)</f>
        <v>126874</v>
      </c>
      <c r="C155" s="2">
        <f>SUM('Step 1'!C154:Z154)</f>
        <v>126579</v>
      </c>
      <c r="D155" s="2">
        <f>SUM('Step 1'!D154:AA154)</f>
        <v>126313</v>
      </c>
      <c r="E155" s="2">
        <f>SUM('Step 1'!E154:AB154)</f>
        <v>126051</v>
      </c>
      <c r="F155" s="2">
        <f>SUM('Step 1'!F154:AC154)</f>
        <v>125880</v>
      </c>
      <c r="G155" s="2">
        <f>SUM('Step 1'!G154:AD154)</f>
        <v>125639</v>
      </c>
    </row>
    <row r="156" spans="1:7" x14ac:dyDescent="0.25">
      <c r="A156" t="s">
        <v>164</v>
      </c>
      <c r="B156" s="2">
        <f>SUM('Step 1'!B155:Y155)</f>
        <v>1695374</v>
      </c>
      <c r="C156" s="2">
        <f>SUM('Step 1'!C155:Z155)</f>
        <v>1691876</v>
      </c>
      <c r="D156" s="2">
        <f>SUM('Step 1'!D155:AA155)</f>
        <v>1689263</v>
      </c>
      <c r="E156" s="2">
        <f>SUM('Step 1'!E155:AB155)</f>
        <v>1686749</v>
      </c>
      <c r="F156" s="2">
        <f>SUM('Step 1'!F155:AC155)</f>
        <v>1686058</v>
      </c>
      <c r="G156" s="2">
        <f>SUM('Step 1'!G155:AD155)</f>
        <v>1684711</v>
      </c>
    </row>
    <row r="157" spans="1:7" x14ac:dyDescent="0.25">
      <c r="A157" t="s">
        <v>165</v>
      </c>
      <c r="B157" s="2">
        <f>SUM('Step 1'!B156:Y156)</f>
        <v>2051275</v>
      </c>
      <c r="C157" s="2">
        <f>SUM('Step 1'!C156:Z156)</f>
        <v>2051231</v>
      </c>
      <c r="D157" s="2">
        <f>SUM('Step 1'!D156:AA156)</f>
        <v>2051520</v>
      </c>
      <c r="E157" s="2">
        <f>SUM('Step 1'!E156:AB156)</f>
        <v>2052988</v>
      </c>
      <c r="F157" s="2">
        <f>SUM('Step 1'!F156:AC156)</f>
        <v>2055205</v>
      </c>
      <c r="G157" s="2">
        <f>SUM('Step 1'!G156:AD156)</f>
        <v>2057851</v>
      </c>
    </row>
    <row r="158" spans="1:7" x14ac:dyDescent="0.25">
      <c r="A158" t="s">
        <v>8</v>
      </c>
      <c r="B158" s="2">
        <f>SUM('Step 1'!B157:Y157)</f>
        <v>72840954</v>
      </c>
      <c r="C158" s="2">
        <f>SUM('Step 1'!C157:Z157)</f>
        <v>72759027.5</v>
      </c>
      <c r="D158" s="2">
        <f>SUM('Step 1'!D157:AA157)</f>
        <v>72703951</v>
      </c>
      <c r="E158" s="2">
        <f>SUM('Step 1'!E157:AB157)</f>
        <v>72675062</v>
      </c>
      <c r="F158" s="2">
        <f>SUM('Step 1'!F157:AC157)</f>
        <v>72678086</v>
      </c>
      <c r="G158" s="2">
        <f>SUM('Step 1'!G157:AD157)</f>
        <v>72695370.5</v>
      </c>
    </row>
    <row r="159" spans="1:7" x14ac:dyDescent="0.25">
      <c r="A159" t="s">
        <v>166</v>
      </c>
      <c r="B159" s="2">
        <f>SUM('Step 1'!B158:Y158)</f>
        <v>662599</v>
      </c>
      <c r="C159" s="2">
        <f>SUM('Step 1'!C158:Z158)</f>
        <v>661360</v>
      </c>
      <c r="D159" s="2">
        <f>SUM('Step 1'!D158:AA158)</f>
        <v>660192</v>
      </c>
      <c r="E159" s="2">
        <f>SUM('Step 1'!E158:AB158)</f>
        <v>659166</v>
      </c>
      <c r="F159" s="2">
        <f>SUM('Step 1'!F158:AC158)</f>
        <v>658387</v>
      </c>
      <c r="G159" s="2">
        <f>SUM('Step 1'!G158:AD158)</f>
        <v>657681</v>
      </c>
    </row>
    <row r="160" spans="1:7" x14ac:dyDescent="0.25">
      <c r="A160" t="s">
        <v>167</v>
      </c>
      <c r="B160" s="2">
        <f>SUM('Step 1'!B159:Y159)</f>
        <v>87358</v>
      </c>
      <c r="C160" s="2">
        <f>SUM('Step 1'!C159:Z159)</f>
        <v>87318</v>
      </c>
      <c r="D160" s="2">
        <f>SUM('Step 1'!D159:AA159)</f>
        <v>87294</v>
      </c>
      <c r="E160" s="2">
        <f>SUM('Step 1'!E159:AB159)</f>
        <v>87312</v>
      </c>
      <c r="F160" s="2">
        <f>SUM('Step 1'!F159:AC159)</f>
        <v>87369</v>
      </c>
      <c r="G160" s="2">
        <f>SUM('Step 1'!G159:AD159)</f>
        <v>87433</v>
      </c>
    </row>
    <row r="161" spans="1:7" x14ac:dyDescent="0.25">
      <c r="A161" t="s">
        <v>168</v>
      </c>
      <c r="B161" s="2">
        <f>SUM('Step 1'!B160:Y160)</f>
        <v>1138000</v>
      </c>
      <c r="C161" s="2">
        <f>SUM('Step 1'!C160:Z160)</f>
        <v>1137775</v>
      </c>
      <c r="D161" s="2">
        <f>SUM('Step 1'!D160:AA160)</f>
        <v>1138262</v>
      </c>
      <c r="E161" s="2">
        <f>SUM('Step 1'!E160:AB160)</f>
        <v>1138591</v>
      </c>
      <c r="F161" s="2">
        <f>SUM('Step 1'!F160:AC160)</f>
        <v>1139505</v>
      </c>
      <c r="G161" s="2">
        <f>SUM('Step 1'!G160:AD160)</f>
        <v>1139936</v>
      </c>
    </row>
    <row r="162" spans="1:7" x14ac:dyDescent="0.25">
      <c r="A162" t="s">
        <v>169</v>
      </c>
      <c r="B162" s="2">
        <f>SUM('Step 1'!B161:Y161)</f>
        <v>174579</v>
      </c>
      <c r="C162" s="2">
        <f>SUM('Step 1'!C161:Z161)</f>
        <v>174231</v>
      </c>
      <c r="D162" s="2">
        <f>SUM('Step 1'!D161:AA161)</f>
        <v>173851</v>
      </c>
      <c r="E162" s="2">
        <f>SUM('Step 1'!E161:AB161)</f>
        <v>173460</v>
      </c>
      <c r="F162" s="2">
        <f>SUM('Step 1'!F161:AC161)</f>
        <v>173209</v>
      </c>
      <c r="G162" s="2">
        <f>SUM('Step 1'!G161:AD161)</f>
        <v>172993</v>
      </c>
    </row>
    <row r="163" spans="1:7" x14ac:dyDescent="0.25">
      <c r="A163" t="s">
        <v>170</v>
      </c>
      <c r="B163" s="2">
        <f>SUM('Step 1'!B162:Y162)</f>
        <v>375412</v>
      </c>
      <c r="C163" s="2">
        <f>SUM('Step 1'!C162:Z162)</f>
        <v>373633</v>
      </c>
      <c r="D163" s="2">
        <f>SUM('Step 1'!D162:AA162)</f>
        <v>371985</v>
      </c>
      <c r="E163" s="2">
        <f>SUM('Step 1'!E162:AB162)</f>
        <v>370308</v>
      </c>
      <c r="F163" s="2">
        <f>SUM('Step 1'!F162:AC162)</f>
        <v>368862</v>
      </c>
      <c r="G163" s="2">
        <f>SUM('Step 1'!G162:AD162)</f>
        <v>367794</v>
      </c>
    </row>
    <row r="164" spans="1:7" x14ac:dyDescent="0.25">
      <c r="A164" t="s">
        <v>171</v>
      </c>
      <c r="B164" s="2">
        <f>SUM('Step 1'!B163:Y163)</f>
        <v>319728</v>
      </c>
      <c r="C164" s="2">
        <f>SUM('Step 1'!C163:Z163)</f>
        <v>318178</v>
      </c>
      <c r="D164" s="2">
        <f>SUM('Step 1'!D163:AA163)</f>
        <v>316777</v>
      </c>
      <c r="E164" s="2">
        <f>SUM('Step 1'!E163:AB163)</f>
        <v>315324</v>
      </c>
      <c r="F164" s="2">
        <f>SUM('Step 1'!F163:AC163)</f>
        <v>314100</v>
      </c>
      <c r="G164" s="2">
        <f>SUM('Step 1'!G163:AD163)</f>
        <v>313249</v>
      </c>
    </row>
    <row r="165" spans="1:7" x14ac:dyDescent="0.25">
      <c r="A165" t="s">
        <v>172</v>
      </c>
      <c r="B165" s="2">
        <f>SUM('Step 1'!B164:Y164)</f>
        <v>175440</v>
      </c>
      <c r="C165" s="2">
        <f>SUM('Step 1'!C164:Z164)</f>
        <v>175140</v>
      </c>
      <c r="D165" s="2">
        <f>SUM('Step 1'!D164:AA164)</f>
        <v>174924</v>
      </c>
      <c r="E165" s="2">
        <f>SUM('Step 1'!E164:AB164)</f>
        <v>174793</v>
      </c>
      <c r="F165" s="2">
        <f>SUM('Step 1'!F164:AC164)</f>
        <v>174802</v>
      </c>
      <c r="G165" s="2">
        <f>SUM('Step 1'!G164:AD164)</f>
        <v>174816</v>
      </c>
    </row>
    <row r="166" spans="1:7" x14ac:dyDescent="0.25">
      <c r="A166" t="s">
        <v>173</v>
      </c>
      <c r="B166" s="2">
        <f>SUM('Step 1'!B165:Y165)</f>
        <v>51597</v>
      </c>
      <c r="C166" s="2">
        <f>SUM('Step 1'!C165:Z165)</f>
        <v>51441</v>
      </c>
      <c r="D166" s="2">
        <f>SUM('Step 1'!D165:AA165)</f>
        <v>51290</v>
      </c>
      <c r="E166" s="2">
        <f>SUM('Step 1'!E165:AB165)</f>
        <v>51100</v>
      </c>
      <c r="F166" s="2">
        <f>SUM('Step 1'!F165:AC165)</f>
        <v>50926</v>
      </c>
      <c r="G166" s="2">
        <f>SUM('Step 1'!G165:AD165)</f>
        <v>50739</v>
      </c>
    </row>
    <row r="167" spans="1:7" x14ac:dyDescent="0.25">
      <c r="A167" t="s">
        <v>174</v>
      </c>
      <c r="B167" s="2">
        <f>SUM('Step 1'!B166:Y166)</f>
        <v>417271</v>
      </c>
      <c r="C167" s="2">
        <f>SUM('Step 1'!C166:Z166)</f>
        <v>416669</v>
      </c>
      <c r="D167" s="2">
        <f>SUM('Step 1'!D166:AA166)</f>
        <v>416272</v>
      </c>
      <c r="E167" s="2">
        <f>SUM('Step 1'!E166:AB166)</f>
        <v>415678</v>
      </c>
      <c r="F167" s="2">
        <f>SUM('Step 1'!F166:AC166)</f>
        <v>415112</v>
      </c>
      <c r="G167" s="2">
        <f>SUM('Step 1'!G166:AD166)</f>
        <v>414558</v>
      </c>
    </row>
    <row r="168" spans="1:7" x14ac:dyDescent="0.25">
      <c r="A168" t="s">
        <v>12</v>
      </c>
      <c r="B168" s="2">
        <f>SUM('Step 1'!B167:Y167)</f>
        <v>1393764</v>
      </c>
      <c r="C168" s="2">
        <f>SUM('Step 1'!C167:Z167)</f>
        <v>1391241</v>
      </c>
      <c r="D168" s="2">
        <f>SUM('Step 1'!D167:AA167)</f>
        <v>1389051</v>
      </c>
      <c r="E168" s="2">
        <f>SUM('Step 1'!E167:AB167)</f>
        <v>1387239</v>
      </c>
      <c r="F168" s="2">
        <f>SUM('Step 1'!F167:AC167)</f>
        <v>1386540</v>
      </c>
      <c r="G168" s="2">
        <f>SUM('Step 1'!G167:AD167)</f>
        <v>1385991</v>
      </c>
    </row>
    <row r="169" spans="1:7" x14ac:dyDescent="0.25">
      <c r="A169" t="s">
        <v>175</v>
      </c>
      <c r="B169" s="2">
        <f>SUM('Step 1'!B168:Y168)</f>
        <v>156040</v>
      </c>
      <c r="C169" s="2">
        <f>SUM('Step 1'!C168:Z168)</f>
        <v>155777</v>
      </c>
      <c r="D169" s="2">
        <f>SUM('Step 1'!D168:AA168)</f>
        <v>155528</v>
      </c>
      <c r="E169" s="2">
        <f>SUM('Step 1'!E168:AB168)</f>
        <v>155391</v>
      </c>
      <c r="F169" s="2">
        <f>SUM('Step 1'!F168:AC168)</f>
        <v>155281</v>
      </c>
      <c r="G169" s="2">
        <f>SUM('Step 1'!G168:AD168)</f>
        <v>155036</v>
      </c>
    </row>
    <row r="170" spans="1:7" x14ac:dyDescent="0.25">
      <c r="A170" t="s">
        <v>176</v>
      </c>
      <c r="B170" s="2">
        <f>SUM('Step 1'!B169:Y169)</f>
        <v>389191</v>
      </c>
      <c r="C170" s="2">
        <f>SUM('Step 1'!C169:Z169)</f>
        <v>387909</v>
      </c>
      <c r="D170" s="2">
        <f>SUM('Step 1'!D169:AA169)</f>
        <v>386649</v>
      </c>
      <c r="E170" s="2">
        <f>SUM('Step 1'!E169:AB169)</f>
        <v>385555</v>
      </c>
      <c r="F170" s="2">
        <f>SUM('Step 1'!F169:AC169)</f>
        <v>384533</v>
      </c>
      <c r="G170" s="2">
        <f>SUM('Step 1'!G169:AD169)</f>
        <v>383808</v>
      </c>
    </row>
    <row r="171" spans="1:7" x14ac:dyDescent="0.25">
      <c r="A171" t="s">
        <v>177</v>
      </c>
      <c r="B171" s="2">
        <f>SUM('Step 1'!B170:Y170)</f>
        <v>280202</v>
      </c>
      <c r="C171" s="2">
        <f>SUM('Step 1'!C170:Z170)</f>
        <v>279495</v>
      </c>
      <c r="D171" s="2">
        <f>SUM('Step 1'!D170:AA170)</f>
        <v>278882</v>
      </c>
      <c r="E171" s="2">
        <f>SUM('Step 1'!E170:AB170)</f>
        <v>278314</v>
      </c>
      <c r="F171" s="2">
        <f>SUM('Step 1'!F170:AC170)</f>
        <v>277798</v>
      </c>
      <c r="G171" s="2">
        <f>SUM('Step 1'!G170:AD170)</f>
        <v>277224</v>
      </c>
    </row>
    <row r="172" spans="1:7" x14ac:dyDescent="0.25">
      <c r="A172" t="s">
        <v>178</v>
      </c>
      <c r="B172" s="2">
        <f>SUM('Step 1'!B171:Y171)</f>
        <v>2434469</v>
      </c>
      <c r="C172" s="2">
        <f>SUM('Step 1'!C171:Z171)</f>
        <v>2434977</v>
      </c>
      <c r="D172" s="2">
        <f>SUM('Step 1'!D171:AA171)</f>
        <v>2435681</v>
      </c>
      <c r="E172" s="2">
        <f>SUM('Step 1'!E171:AB171)</f>
        <v>2437948</v>
      </c>
      <c r="F172" s="2">
        <f>SUM('Step 1'!F171:AC171)</f>
        <v>2441109</v>
      </c>
      <c r="G172" s="2">
        <f>SUM('Step 1'!G171:AD171)</f>
        <v>2444649</v>
      </c>
    </row>
    <row r="173" spans="1:7" x14ac:dyDescent="0.25">
      <c r="A173" t="s">
        <v>179</v>
      </c>
      <c r="B173" s="2">
        <f>SUM('Step 1'!B172:Y172)</f>
        <v>1476105</v>
      </c>
      <c r="C173" s="2">
        <f>SUM('Step 1'!C172:Z172)</f>
        <v>1476017</v>
      </c>
      <c r="D173" s="2">
        <f>SUM('Step 1'!D172:AA172)</f>
        <v>1476119</v>
      </c>
      <c r="E173" s="2">
        <f>SUM('Step 1'!E172:AB172)</f>
        <v>1476939</v>
      </c>
      <c r="F173" s="2">
        <f>SUM('Step 1'!F172:AC172)</f>
        <v>1478390</v>
      </c>
      <c r="G173" s="2">
        <f>SUM('Step 1'!G172:AD172)</f>
        <v>1480191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2"/>
  <sheetViews>
    <sheetView topLeftCell="A175" workbookViewId="0">
      <selection activeCell="B26" sqref="B26"/>
    </sheetView>
  </sheetViews>
  <sheetFormatPr defaultRowHeight="15" x14ac:dyDescent="0.25"/>
  <cols>
    <col min="1" max="1" width="64.42578125" customWidth="1"/>
    <col min="2" max="29" width="13.42578125" bestFit="1" customWidth="1"/>
    <col min="30" max="30" width="11.5703125" bestFit="1" customWidth="1"/>
  </cols>
  <sheetData>
    <row r="1" spans="1:30" x14ac:dyDescent="0.25">
      <c r="A1" t="s">
        <v>180</v>
      </c>
      <c r="B1" s="1">
        <v>41275</v>
      </c>
      <c r="C1" s="1">
        <v>41306</v>
      </c>
      <c r="D1" s="1">
        <v>41334</v>
      </c>
      <c r="E1" s="1">
        <v>41365</v>
      </c>
      <c r="F1" s="1">
        <v>41395</v>
      </c>
      <c r="G1" s="1">
        <v>41426</v>
      </c>
      <c r="H1" s="1">
        <v>41456</v>
      </c>
      <c r="I1" s="1">
        <v>41487</v>
      </c>
      <c r="J1" s="1">
        <v>41518</v>
      </c>
      <c r="K1" s="1">
        <v>41548</v>
      </c>
      <c r="L1" s="1">
        <v>41579</v>
      </c>
      <c r="M1" s="1">
        <v>41609</v>
      </c>
      <c r="N1" s="1">
        <v>41640</v>
      </c>
      <c r="O1" s="1">
        <v>41671</v>
      </c>
      <c r="P1" s="1">
        <v>41699</v>
      </c>
      <c r="Q1" s="1">
        <v>41730</v>
      </c>
      <c r="R1" s="1">
        <v>41760</v>
      </c>
      <c r="S1" s="1">
        <v>41791</v>
      </c>
      <c r="T1" s="1">
        <v>41821</v>
      </c>
      <c r="U1" s="1">
        <v>41852</v>
      </c>
      <c r="V1" s="1">
        <v>41883</v>
      </c>
      <c r="W1" s="1">
        <v>41913</v>
      </c>
      <c r="X1" s="1">
        <v>41944</v>
      </c>
      <c r="Y1" s="1">
        <v>41974</v>
      </c>
      <c r="Z1" s="1">
        <v>42005</v>
      </c>
      <c r="AA1" s="1">
        <v>42036</v>
      </c>
      <c r="AB1" s="1">
        <v>42064</v>
      </c>
      <c r="AC1" s="1">
        <v>42095</v>
      </c>
      <c r="AD1" s="1"/>
    </row>
    <row r="2" spans="1:30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x14ac:dyDescent="0.25">
      <c r="A3" t="s">
        <v>13</v>
      </c>
      <c r="B3" s="2">
        <v>2900</v>
      </c>
      <c r="C3" s="2">
        <v>2736</v>
      </c>
      <c r="D3" s="2">
        <v>2767</v>
      </c>
      <c r="E3" s="2">
        <v>2634</v>
      </c>
      <c r="F3" s="2">
        <v>2709</v>
      </c>
      <c r="G3" s="2">
        <v>3014</v>
      </c>
      <c r="H3" s="2">
        <v>2823</v>
      </c>
      <c r="I3" s="2">
        <v>2674</v>
      </c>
      <c r="J3" s="2">
        <v>2598</v>
      </c>
      <c r="K3" s="2">
        <v>2572</v>
      </c>
      <c r="L3" s="2">
        <v>2331</v>
      </c>
      <c r="M3" s="2">
        <v>2237</v>
      </c>
      <c r="N3" s="2">
        <v>2276</v>
      </c>
      <c r="O3" s="2">
        <v>2344</v>
      </c>
      <c r="P3" s="2">
        <v>2306</v>
      </c>
      <c r="Q3" s="2">
        <v>2026</v>
      </c>
      <c r="R3" s="2">
        <v>2212</v>
      </c>
      <c r="S3" s="2">
        <v>2447</v>
      </c>
      <c r="T3" s="2">
        <v>2557</v>
      </c>
      <c r="U3" s="2">
        <v>2398</v>
      </c>
      <c r="V3" s="2">
        <v>2198</v>
      </c>
      <c r="W3" s="2">
        <v>2167</v>
      </c>
      <c r="X3" s="2">
        <v>2147</v>
      </c>
      <c r="Y3" s="2">
        <v>2054</v>
      </c>
      <c r="Z3" s="2">
        <v>2419</v>
      </c>
      <c r="AA3" s="2">
        <v>2164</v>
      </c>
      <c r="AB3" s="2">
        <v>1992</v>
      </c>
      <c r="AC3" s="2">
        <v>1848</v>
      </c>
      <c r="AD3" s="2">
        <v>2032</v>
      </c>
    </row>
    <row r="4" spans="1:30" x14ac:dyDescent="0.25">
      <c r="A4" t="s">
        <v>14</v>
      </c>
      <c r="B4" s="2">
        <v>2345</v>
      </c>
      <c r="C4" s="2">
        <v>2234</v>
      </c>
      <c r="D4" s="2">
        <v>2168</v>
      </c>
      <c r="E4" s="2">
        <v>2063</v>
      </c>
      <c r="F4" s="2">
        <v>2153</v>
      </c>
      <c r="G4" s="2">
        <v>2286</v>
      </c>
      <c r="H4" s="2">
        <v>2134</v>
      </c>
      <c r="I4" s="2">
        <v>2022</v>
      </c>
      <c r="J4" s="2">
        <v>1984</v>
      </c>
      <c r="K4" s="2">
        <v>1958</v>
      </c>
      <c r="L4" s="2">
        <v>1799</v>
      </c>
      <c r="M4" s="2">
        <v>1704</v>
      </c>
      <c r="N4" s="2">
        <v>1739</v>
      </c>
      <c r="O4" s="2">
        <v>1789</v>
      </c>
      <c r="P4" s="2">
        <v>1767</v>
      </c>
      <c r="Q4" s="2">
        <v>1535</v>
      </c>
      <c r="R4" s="2">
        <v>1624</v>
      </c>
      <c r="S4" s="2">
        <v>1833</v>
      </c>
      <c r="T4" s="2">
        <v>1885</v>
      </c>
      <c r="U4" s="2">
        <v>1769</v>
      </c>
      <c r="V4" s="2">
        <v>1642</v>
      </c>
      <c r="W4" s="2">
        <v>1608</v>
      </c>
      <c r="X4" s="2">
        <v>1592</v>
      </c>
      <c r="Y4" s="2">
        <v>1522</v>
      </c>
      <c r="Z4" s="2">
        <v>1782</v>
      </c>
      <c r="AA4" s="2">
        <v>1599</v>
      </c>
      <c r="AB4" s="2">
        <v>1469</v>
      </c>
      <c r="AC4" s="2">
        <v>1349</v>
      </c>
      <c r="AD4" s="2">
        <v>1468</v>
      </c>
    </row>
    <row r="5" spans="1:30" x14ac:dyDescent="0.25">
      <c r="A5" t="s">
        <v>15</v>
      </c>
      <c r="B5" s="2">
        <v>2040</v>
      </c>
      <c r="C5" s="2">
        <v>1888</v>
      </c>
      <c r="D5" s="2">
        <v>1832</v>
      </c>
      <c r="E5" s="2">
        <v>1825</v>
      </c>
      <c r="F5" s="2">
        <v>1927</v>
      </c>
      <c r="G5" s="2">
        <v>2172</v>
      </c>
      <c r="H5" s="2">
        <v>2061</v>
      </c>
      <c r="I5" s="2">
        <v>2034</v>
      </c>
      <c r="J5" s="2">
        <v>1987</v>
      </c>
      <c r="K5" s="2">
        <v>2011</v>
      </c>
      <c r="L5" s="2">
        <v>1839</v>
      </c>
      <c r="M5" s="2">
        <v>1681</v>
      </c>
      <c r="N5" s="2">
        <v>1712</v>
      </c>
      <c r="O5" s="2">
        <v>1739</v>
      </c>
      <c r="P5" s="2">
        <v>1770</v>
      </c>
      <c r="Q5" s="2">
        <v>1595</v>
      </c>
      <c r="R5" s="2">
        <v>1735</v>
      </c>
      <c r="S5" s="2">
        <v>1981</v>
      </c>
      <c r="T5" s="2">
        <v>2010</v>
      </c>
      <c r="U5" s="2">
        <v>1908</v>
      </c>
      <c r="V5" s="2">
        <v>1721</v>
      </c>
      <c r="W5" s="2">
        <v>1616</v>
      </c>
      <c r="X5" s="2">
        <v>1651</v>
      </c>
      <c r="Y5" s="2">
        <v>1571</v>
      </c>
      <c r="Z5" s="2">
        <v>1741</v>
      </c>
      <c r="AA5" s="2">
        <v>1611</v>
      </c>
      <c r="AB5" s="2">
        <v>1515</v>
      </c>
      <c r="AC5" s="2">
        <v>1463</v>
      </c>
      <c r="AD5" s="2">
        <v>1611</v>
      </c>
    </row>
    <row r="6" spans="1:30" x14ac:dyDescent="0.25">
      <c r="A6" t="s">
        <v>16</v>
      </c>
      <c r="B6" s="2">
        <v>2094</v>
      </c>
      <c r="C6" s="2">
        <v>1938</v>
      </c>
      <c r="D6" s="2">
        <v>1874</v>
      </c>
      <c r="E6" s="2">
        <v>1731</v>
      </c>
      <c r="F6" s="2">
        <v>1844</v>
      </c>
      <c r="G6" s="2">
        <v>2078</v>
      </c>
      <c r="H6" s="2">
        <v>2004</v>
      </c>
      <c r="I6" s="2">
        <v>1801</v>
      </c>
      <c r="J6" s="2">
        <v>1727</v>
      </c>
      <c r="K6" s="2">
        <v>1676</v>
      </c>
      <c r="L6" s="2">
        <v>1517</v>
      </c>
      <c r="M6" s="2">
        <v>1413</v>
      </c>
      <c r="N6" s="2">
        <v>1431</v>
      </c>
      <c r="O6" s="2">
        <v>1447</v>
      </c>
      <c r="P6" s="2">
        <v>1440</v>
      </c>
      <c r="Q6" s="2">
        <v>1275</v>
      </c>
      <c r="R6" s="2">
        <v>1403</v>
      </c>
      <c r="S6" s="2">
        <v>1628</v>
      </c>
      <c r="T6" s="2">
        <v>1705</v>
      </c>
      <c r="U6" s="2">
        <v>1547</v>
      </c>
      <c r="V6" s="2">
        <v>1391</v>
      </c>
      <c r="W6" s="2">
        <v>1321</v>
      </c>
      <c r="X6" s="2">
        <v>1333</v>
      </c>
      <c r="Y6" s="2">
        <v>1239</v>
      </c>
      <c r="Z6" s="2">
        <v>1450</v>
      </c>
      <c r="AA6" s="2">
        <v>1317</v>
      </c>
      <c r="AB6" s="2">
        <v>1300</v>
      </c>
      <c r="AC6" s="2">
        <v>1137</v>
      </c>
      <c r="AD6" s="2">
        <v>1289</v>
      </c>
    </row>
    <row r="7" spans="1:30" x14ac:dyDescent="0.25">
      <c r="A7" t="s">
        <v>17</v>
      </c>
      <c r="B7" s="2">
        <v>792</v>
      </c>
      <c r="C7" s="2">
        <v>717</v>
      </c>
      <c r="D7" s="2">
        <v>709</v>
      </c>
      <c r="E7" s="2">
        <v>664</v>
      </c>
      <c r="F7" s="2">
        <v>684</v>
      </c>
      <c r="G7" s="2">
        <v>728</v>
      </c>
      <c r="H7" s="2">
        <v>697</v>
      </c>
      <c r="I7" s="2">
        <v>659</v>
      </c>
      <c r="J7" s="2">
        <v>664</v>
      </c>
      <c r="K7" s="2">
        <v>641</v>
      </c>
      <c r="L7" s="2">
        <v>599</v>
      </c>
      <c r="M7" s="2">
        <v>584</v>
      </c>
      <c r="N7" s="2">
        <v>640</v>
      </c>
      <c r="O7" s="2">
        <v>630</v>
      </c>
      <c r="P7" s="2">
        <v>636</v>
      </c>
      <c r="Q7" s="2">
        <v>548</v>
      </c>
      <c r="R7" s="2">
        <v>563</v>
      </c>
      <c r="S7" s="2">
        <v>623</v>
      </c>
      <c r="T7" s="2">
        <v>636</v>
      </c>
      <c r="U7" s="2">
        <v>603</v>
      </c>
      <c r="V7" s="2">
        <v>573</v>
      </c>
      <c r="W7" s="2">
        <v>560</v>
      </c>
      <c r="X7" s="2">
        <v>570</v>
      </c>
      <c r="Y7" s="2">
        <v>593</v>
      </c>
      <c r="Z7" s="2">
        <v>677</v>
      </c>
      <c r="AA7" s="2">
        <v>590</v>
      </c>
      <c r="AB7" s="2">
        <v>561</v>
      </c>
      <c r="AC7" s="2">
        <v>499</v>
      </c>
      <c r="AD7" s="2">
        <v>538</v>
      </c>
    </row>
    <row r="8" spans="1:30" x14ac:dyDescent="0.25">
      <c r="A8" t="s">
        <v>18</v>
      </c>
      <c r="B8" s="2">
        <v>528</v>
      </c>
      <c r="C8" s="2">
        <v>482</v>
      </c>
      <c r="D8" s="2">
        <v>460</v>
      </c>
      <c r="E8" s="2">
        <v>440</v>
      </c>
      <c r="F8" s="2">
        <v>460</v>
      </c>
      <c r="G8" s="2">
        <v>512</v>
      </c>
      <c r="H8" s="2">
        <v>474</v>
      </c>
      <c r="I8" s="2">
        <v>460</v>
      </c>
      <c r="J8" s="2">
        <v>442</v>
      </c>
      <c r="K8" s="2">
        <v>427</v>
      </c>
      <c r="L8" s="2">
        <v>391</v>
      </c>
      <c r="M8" s="2">
        <v>373</v>
      </c>
      <c r="N8" s="2">
        <v>391</v>
      </c>
      <c r="O8" s="2">
        <v>411</v>
      </c>
      <c r="P8" s="2">
        <v>376</v>
      </c>
      <c r="Q8" s="2">
        <v>328</v>
      </c>
      <c r="R8" s="2">
        <v>357</v>
      </c>
      <c r="S8" s="2">
        <v>389</v>
      </c>
      <c r="T8" s="2">
        <v>400</v>
      </c>
      <c r="U8" s="2">
        <v>377</v>
      </c>
      <c r="V8" s="2">
        <v>344</v>
      </c>
      <c r="W8" s="2">
        <v>343</v>
      </c>
      <c r="X8" s="2">
        <v>336</v>
      </c>
      <c r="Y8" s="2">
        <v>334</v>
      </c>
      <c r="Z8" s="2">
        <v>397</v>
      </c>
      <c r="AA8" s="2">
        <v>361</v>
      </c>
      <c r="AB8" s="2">
        <v>325</v>
      </c>
      <c r="AC8" s="2">
        <v>291</v>
      </c>
      <c r="AD8" s="2">
        <v>325</v>
      </c>
    </row>
    <row r="9" spans="1:30" x14ac:dyDescent="0.25">
      <c r="A9" t="s">
        <v>19</v>
      </c>
      <c r="B9" s="2">
        <v>4727</v>
      </c>
      <c r="C9" s="2">
        <v>4500</v>
      </c>
      <c r="D9" s="2">
        <v>4192</v>
      </c>
      <c r="E9" s="2">
        <v>4016</v>
      </c>
      <c r="F9" s="2">
        <v>4096</v>
      </c>
      <c r="G9" s="2">
        <v>4555</v>
      </c>
      <c r="H9" s="2">
        <v>4308</v>
      </c>
      <c r="I9" s="2">
        <v>4099</v>
      </c>
      <c r="J9" s="2">
        <v>3929</v>
      </c>
      <c r="K9" s="2">
        <v>3952</v>
      </c>
      <c r="L9" s="2">
        <v>3443</v>
      </c>
      <c r="M9" s="2">
        <v>3330</v>
      </c>
      <c r="N9" s="2">
        <v>3544</v>
      </c>
      <c r="O9" s="2">
        <v>3723</v>
      </c>
      <c r="P9" s="2">
        <v>3610</v>
      </c>
      <c r="Q9" s="2">
        <v>3064</v>
      </c>
      <c r="R9" s="2">
        <v>3359</v>
      </c>
      <c r="S9" s="2">
        <v>3816</v>
      </c>
      <c r="T9" s="2">
        <v>3919</v>
      </c>
      <c r="U9" s="2">
        <v>3758</v>
      </c>
      <c r="V9" s="2">
        <v>3417</v>
      </c>
      <c r="W9" s="2">
        <v>3289</v>
      </c>
      <c r="X9" s="2">
        <v>3312</v>
      </c>
      <c r="Y9" s="2">
        <v>3282</v>
      </c>
      <c r="Z9" s="2">
        <v>3899</v>
      </c>
      <c r="AA9" s="2">
        <v>3515</v>
      </c>
      <c r="AB9" s="2">
        <v>3241</v>
      </c>
      <c r="AC9" s="2">
        <v>2904</v>
      </c>
      <c r="AD9" s="2">
        <v>3146</v>
      </c>
    </row>
    <row r="10" spans="1:30" x14ac:dyDescent="0.25">
      <c r="A10" t="s">
        <v>20</v>
      </c>
      <c r="B10" s="2">
        <v>3830</v>
      </c>
      <c r="C10" s="2">
        <v>3687</v>
      </c>
      <c r="D10" s="2">
        <v>3554</v>
      </c>
      <c r="E10" s="2">
        <v>3448</v>
      </c>
      <c r="F10" s="2">
        <v>3613</v>
      </c>
      <c r="G10" s="2">
        <v>4051</v>
      </c>
      <c r="H10" s="2">
        <v>3836</v>
      </c>
      <c r="I10" s="2">
        <v>3656</v>
      </c>
      <c r="J10" s="2">
        <v>3416</v>
      </c>
      <c r="K10" s="2">
        <v>3450</v>
      </c>
      <c r="L10" s="2">
        <v>2979</v>
      </c>
      <c r="M10" s="2">
        <v>2754</v>
      </c>
      <c r="N10" s="2">
        <v>2882</v>
      </c>
      <c r="O10" s="2">
        <v>2995</v>
      </c>
      <c r="P10" s="2">
        <v>2968</v>
      </c>
      <c r="Q10" s="2">
        <v>2574</v>
      </c>
      <c r="R10" s="2">
        <v>2879</v>
      </c>
      <c r="S10" s="2">
        <v>3352</v>
      </c>
      <c r="T10" s="2">
        <v>3512</v>
      </c>
      <c r="U10" s="2">
        <v>3283</v>
      </c>
      <c r="V10" s="2">
        <v>2958</v>
      </c>
      <c r="W10" s="2">
        <v>2836</v>
      </c>
      <c r="X10" s="2">
        <v>2836</v>
      </c>
      <c r="Y10" s="2">
        <v>2657</v>
      </c>
      <c r="Z10" s="2">
        <v>3152</v>
      </c>
      <c r="AA10" s="2">
        <v>2789</v>
      </c>
      <c r="AB10" s="2">
        <v>2561</v>
      </c>
      <c r="AC10" s="2">
        <v>2376</v>
      </c>
      <c r="AD10" s="2">
        <v>2660</v>
      </c>
    </row>
    <row r="11" spans="1:30" x14ac:dyDescent="0.25">
      <c r="A11" t="s">
        <v>21</v>
      </c>
      <c r="B11" s="2">
        <v>989</v>
      </c>
      <c r="C11" s="2">
        <v>1007</v>
      </c>
      <c r="D11" s="2">
        <v>939</v>
      </c>
      <c r="E11" s="2">
        <v>984</v>
      </c>
      <c r="F11" s="2">
        <v>1083</v>
      </c>
      <c r="G11" s="2">
        <v>1227</v>
      </c>
      <c r="H11" s="2">
        <v>1145</v>
      </c>
      <c r="I11" s="2">
        <v>1158</v>
      </c>
      <c r="J11" s="2">
        <v>1015</v>
      </c>
      <c r="K11" s="2">
        <v>1000</v>
      </c>
      <c r="L11" s="2">
        <v>844</v>
      </c>
      <c r="M11" s="2">
        <v>785</v>
      </c>
      <c r="N11" s="2">
        <v>773</v>
      </c>
      <c r="O11" s="2">
        <v>847</v>
      </c>
      <c r="P11" s="2">
        <v>886</v>
      </c>
      <c r="Q11" s="2">
        <v>777</v>
      </c>
      <c r="R11" s="2">
        <v>928</v>
      </c>
      <c r="S11" s="2">
        <v>1087</v>
      </c>
      <c r="T11" s="2">
        <v>1127</v>
      </c>
      <c r="U11" s="2">
        <v>1016</v>
      </c>
      <c r="V11" s="2">
        <v>868</v>
      </c>
      <c r="W11" s="2">
        <v>842</v>
      </c>
      <c r="X11" s="2">
        <v>875</v>
      </c>
      <c r="Y11" s="2">
        <v>792</v>
      </c>
      <c r="Z11" s="2">
        <v>922</v>
      </c>
      <c r="AA11" s="2">
        <v>858</v>
      </c>
      <c r="AB11" s="2">
        <v>774</v>
      </c>
      <c r="AC11" s="2">
        <v>769</v>
      </c>
      <c r="AD11" s="2">
        <v>867</v>
      </c>
    </row>
    <row r="12" spans="1:30" x14ac:dyDescent="0.25">
      <c r="A12" t="s">
        <v>22</v>
      </c>
      <c r="B12" s="2">
        <v>937</v>
      </c>
      <c r="C12" s="2">
        <v>850</v>
      </c>
      <c r="D12" s="2">
        <v>849</v>
      </c>
      <c r="E12" s="2">
        <v>855</v>
      </c>
      <c r="F12" s="2">
        <v>925</v>
      </c>
      <c r="G12" s="2">
        <v>1077</v>
      </c>
      <c r="H12" s="2">
        <v>1030</v>
      </c>
      <c r="I12" s="2">
        <v>987</v>
      </c>
      <c r="J12" s="2">
        <v>936</v>
      </c>
      <c r="K12" s="2">
        <v>960</v>
      </c>
      <c r="L12" s="2">
        <v>869</v>
      </c>
      <c r="M12" s="2">
        <v>796</v>
      </c>
      <c r="N12" s="2">
        <v>770</v>
      </c>
      <c r="O12" s="2">
        <v>830</v>
      </c>
      <c r="P12" s="2">
        <v>832</v>
      </c>
      <c r="Q12" s="2">
        <v>727</v>
      </c>
      <c r="R12" s="2">
        <v>814</v>
      </c>
      <c r="S12" s="2">
        <v>909</v>
      </c>
      <c r="T12" s="2">
        <v>969</v>
      </c>
      <c r="U12" s="2">
        <v>949</v>
      </c>
      <c r="V12" s="2">
        <v>823</v>
      </c>
      <c r="W12" s="2">
        <v>721</v>
      </c>
      <c r="X12" s="2">
        <v>740</v>
      </c>
      <c r="Y12" s="2">
        <v>675</v>
      </c>
      <c r="Z12" s="2">
        <v>749</v>
      </c>
      <c r="AA12" s="2">
        <v>669</v>
      </c>
      <c r="AB12" s="2">
        <v>640</v>
      </c>
      <c r="AC12" s="2">
        <v>629</v>
      </c>
      <c r="AD12" s="2">
        <v>701</v>
      </c>
    </row>
    <row r="13" spans="1:30" x14ac:dyDescent="0.25">
      <c r="A13" t="s">
        <v>23</v>
      </c>
      <c r="B13" s="2">
        <v>1941</v>
      </c>
      <c r="C13" s="2">
        <v>1792</v>
      </c>
      <c r="D13" s="2">
        <v>1759</v>
      </c>
      <c r="E13" s="2">
        <v>1615</v>
      </c>
      <c r="F13" s="2">
        <v>1666</v>
      </c>
      <c r="G13" s="2">
        <v>1838</v>
      </c>
      <c r="H13" s="2">
        <v>1723</v>
      </c>
      <c r="I13" s="2">
        <v>1647</v>
      </c>
      <c r="J13" s="2">
        <v>1604</v>
      </c>
      <c r="K13" s="2">
        <v>1638</v>
      </c>
      <c r="L13" s="2">
        <v>1514</v>
      </c>
      <c r="M13" s="2">
        <v>1458</v>
      </c>
      <c r="N13" s="2">
        <v>1540</v>
      </c>
      <c r="O13" s="2">
        <v>1539</v>
      </c>
      <c r="P13" s="2">
        <v>1501</v>
      </c>
      <c r="Q13" s="2">
        <v>1283</v>
      </c>
      <c r="R13" s="2">
        <v>1349</v>
      </c>
      <c r="S13" s="2">
        <v>1468</v>
      </c>
      <c r="T13" s="2">
        <v>1465</v>
      </c>
      <c r="U13" s="2">
        <v>1417</v>
      </c>
      <c r="V13" s="2">
        <v>1304</v>
      </c>
      <c r="W13" s="2">
        <v>1278</v>
      </c>
      <c r="X13" s="2">
        <v>1277</v>
      </c>
      <c r="Y13" s="2">
        <v>1255</v>
      </c>
      <c r="Z13" s="2">
        <v>1422</v>
      </c>
      <c r="AA13" s="2">
        <v>1276</v>
      </c>
      <c r="AB13" s="2">
        <v>1200</v>
      </c>
      <c r="AC13" s="2">
        <v>1127</v>
      </c>
      <c r="AD13" s="2">
        <v>1210</v>
      </c>
    </row>
    <row r="14" spans="1:30" x14ac:dyDescent="0.25">
      <c r="A14" t="s">
        <v>24</v>
      </c>
      <c r="B14" s="2">
        <v>504</v>
      </c>
      <c r="C14" s="2">
        <v>475</v>
      </c>
      <c r="D14" s="2">
        <v>457</v>
      </c>
      <c r="E14" s="2">
        <v>445</v>
      </c>
      <c r="F14" s="2">
        <v>477</v>
      </c>
      <c r="G14" s="2">
        <v>526</v>
      </c>
      <c r="H14" s="2">
        <v>508</v>
      </c>
      <c r="I14" s="2">
        <v>460</v>
      </c>
      <c r="J14" s="2">
        <v>442</v>
      </c>
      <c r="K14" s="2">
        <v>427</v>
      </c>
      <c r="L14" s="2">
        <v>363</v>
      </c>
      <c r="M14" s="2">
        <v>339</v>
      </c>
      <c r="N14" s="2">
        <v>330</v>
      </c>
      <c r="O14" s="2">
        <v>360</v>
      </c>
      <c r="P14" s="2">
        <v>365</v>
      </c>
      <c r="Q14" s="2">
        <v>317</v>
      </c>
      <c r="R14" s="2">
        <v>353</v>
      </c>
      <c r="S14" s="2">
        <v>404</v>
      </c>
      <c r="T14" s="2">
        <v>429</v>
      </c>
      <c r="U14" s="2">
        <v>400</v>
      </c>
      <c r="V14" s="2">
        <v>360</v>
      </c>
      <c r="W14" s="2">
        <v>346</v>
      </c>
      <c r="X14" s="2">
        <v>344</v>
      </c>
      <c r="Y14" s="2">
        <v>331</v>
      </c>
      <c r="Z14" s="2">
        <v>408</v>
      </c>
      <c r="AA14" s="2">
        <v>350</v>
      </c>
      <c r="AB14" s="2">
        <v>380</v>
      </c>
      <c r="AC14" s="2">
        <v>311</v>
      </c>
      <c r="AD14" s="2">
        <v>345</v>
      </c>
    </row>
    <row r="15" spans="1:30" x14ac:dyDescent="0.25">
      <c r="A15" t="s">
        <v>25</v>
      </c>
      <c r="B15" s="2">
        <v>1887</v>
      </c>
      <c r="C15" s="2">
        <v>1711</v>
      </c>
      <c r="D15" s="2">
        <v>1693</v>
      </c>
      <c r="E15" s="2">
        <v>1491</v>
      </c>
      <c r="F15" s="2">
        <v>1547</v>
      </c>
      <c r="G15" s="2">
        <v>1679</v>
      </c>
      <c r="H15" s="2">
        <v>1623</v>
      </c>
      <c r="I15" s="2">
        <v>1526</v>
      </c>
      <c r="J15" s="2">
        <v>1420</v>
      </c>
      <c r="K15" s="2">
        <v>1444</v>
      </c>
      <c r="L15" s="2">
        <v>1342</v>
      </c>
      <c r="M15" s="2">
        <v>1289</v>
      </c>
      <c r="N15" s="2">
        <v>1402</v>
      </c>
      <c r="O15" s="2">
        <v>1328</v>
      </c>
      <c r="P15" s="2">
        <v>1331</v>
      </c>
      <c r="Q15" s="2">
        <v>1111</v>
      </c>
      <c r="R15" s="2">
        <v>1187</v>
      </c>
      <c r="S15" s="2">
        <v>1307</v>
      </c>
      <c r="T15" s="2">
        <v>1388</v>
      </c>
      <c r="U15" s="2">
        <v>1290</v>
      </c>
      <c r="V15" s="2">
        <v>1182</v>
      </c>
      <c r="W15" s="2">
        <v>1185</v>
      </c>
      <c r="X15" s="2">
        <v>1238</v>
      </c>
      <c r="Y15" s="2">
        <v>1191</v>
      </c>
      <c r="Z15" s="2">
        <v>1397</v>
      </c>
      <c r="AA15" s="2">
        <v>1193</v>
      </c>
      <c r="AB15" s="2">
        <v>1139</v>
      </c>
      <c r="AC15" s="2">
        <v>997</v>
      </c>
      <c r="AD15" s="2">
        <v>1090</v>
      </c>
    </row>
    <row r="16" spans="1:30" x14ac:dyDescent="0.25">
      <c r="A16" t="s">
        <v>26</v>
      </c>
      <c r="B16" s="2">
        <v>2604</v>
      </c>
      <c r="C16" s="2">
        <v>2395</v>
      </c>
      <c r="D16" s="2">
        <v>2371</v>
      </c>
      <c r="E16" s="2">
        <v>2157</v>
      </c>
      <c r="F16" s="2">
        <v>2262</v>
      </c>
      <c r="G16" s="2">
        <v>2440</v>
      </c>
      <c r="H16" s="2">
        <v>2247</v>
      </c>
      <c r="I16" s="2">
        <v>2214</v>
      </c>
      <c r="J16" s="2">
        <v>2183</v>
      </c>
      <c r="K16" s="2">
        <v>2129</v>
      </c>
      <c r="L16" s="2">
        <v>1942</v>
      </c>
      <c r="M16" s="2">
        <v>1877</v>
      </c>
      <c r="N16" s="2">
        <v>1872</v>
      </c>
      <c r="O16" s="2">
        <v>1975</v>
      </c>
      <c r="P16" s="2">
        <v>1967</v>
      </c>
      <c r="Q16" s="2">
        <v>1657</v>
      </c>
      <c r="R16" s="2">
        <v>1756</v>
      </c>
      <c r="S16" s="2">
        <v>1902</v>
      </c>
      <c r="T16" s="2">
        <v>1994</v>
      </c>
      <c r="U16" s="2">
        <v>1973</v>
      </c>
      <c r="V16" s="2">
        <v>1754</v>
      </c>
      <c r="W16" s="2">
        <v>1651</v>
      </c>
      <c r="X16" s="2">
        <v>1663</v>
      </c>
      <c r="Y16" s="2">
        <v>1636</v>
      </c>
      <c r="Z16" s="2">
        <v>1944</v>
      </c>
      <c r="AA16" s="2">
        <v>1747</v>
      </c>
      <c r="AB16" s="2">
        <v>1599</v>
      </c>
      <c r="AC16" s="2">
        <v>1438</v>
      </c>
      <c r="AD16" s="2">
        <v>1594</v>
      </c>
    </row>
    <row r="17" spans="1:30" x14ac:dyDescent="0.25">
      <c r="A17" t="s">
        <v>27</v>
      </c>
      <c r="B17" s="2">
        <v>6888</v>
      </c>
      <c r="C17" s="2">
        <v>6330</v>
      </c>
      <c r="D17" s="2">
        <v>6293</v>
      </c>
      <c r="E17" s="2">
        <v>6175</v>
      </c>
      <c r="F17" s="2">
        <v>6588</v>
      </c>
      <c r="G17" s="2">
        <v>7440</v>
      </c>
      <c r="H17" s="2">
        <v>7035</v>
      </c>
      <c r="I17" s="2">
        <v>6698</v>
      </c>
      <c r="J17" s="2">
        <v>6375</v>
      </c>
      <c r="K17" s="2">
        <v>6269</v>
      </c>
      <c r="L17" s="2">
        <v>5521</v>
      </c>
      <c r="M17" s="2">
        <v>5158</v>
      </c>
      <c r="N17" s="2">
        <v>5410</v>
      </c>
      <c r="O17" s="2">
        <v>5497</v>
      </c>
      <c r="P17" s="2">
        <v>5531</v>
      </c>
      <c r="Q17" s="2">
        <v>4814</v>
      </c>
      <c r="R17" s="2">
        <v>5288</v>
      </c>
      <c r="S17" s="2">
        <v>6099</v>
      </c>
      <c r="T17" s="2">
        <v>6344</v>
      </c>
      <c r="U17" s="2">
        <v>5953</v>
      </c>
      <c r="V17" s="2">
        <v>5355</v>
      </c>
      <c r="W17" s="2">
        <v>5092</v>
      </c>
      <c r="X17" s="2">
        <v>5101</v>
      </c>
      <c r="Y17" s="2">
        <v>4801</v>
      </c>
      <c r="Z17" s="2">
        <v>5742</v>
      </c>
      <c r="AA17" s="2">
        <v>5089</v>
      </c>
      <c r="AB17" s="2">
        <v>4686</v>
      </c>
      <c r="AC17" s="2">
        <v>4330</v>
      </c>
      <c r="AD17" s="2">
        <v>4871</v>
      </c>
    </row>
    <row r="18" spans="1:30" x14ac:dyDescent="0.25">
      <c r="A18" t="s">
        <v>28</v>
      </c>
      <c r="B18" s="2">
        <v>38858</v>
      </c>
      <c r="C18" s="2">
        <v>36126</v>
      </c>
      <c r="D18" s="2">
        <v>34475</v>
      </c>
      <c r="E18" s="2">
        <v>33397</v>
      </c>
      <c r="F18" s="2">
        <v>34995</v>
      </c>
      <c r="G18" s="2">
        <v>38695</v>
      </c>
      <c r="H18" s="2">
        <v>37580</v>
      </c>
      <c r="I18" s="2">
        <v>34852</v>
      </c>
      <c r="J18" s="2">
        <v>33259</v>
      </c>
      <c r="K18" s="2">
        <v>32951</v>
      </c>
      <c r="L18" s="2">
        <v>29773</v>
      </c>
      <c r="M18" s="2">
        <v>29056</v>
      </c>
      <c r="N18" s="2">
        <v>30206</v>
      </c>
      <c r="O18" s="2">
        <v>30619</v>
      </c>
      <c r="P18" s="2">
        <v>29934</v>
      </c>
      <c r="Q18" s="2">
        <v>26227</v>
      </c>
      <c r="R18" s="2">
        <v>28581</v>
      </c>
      <c r="S18" s="2">
        <v>31712</v>
      </c>
      <c r="T18" s="2">
        <v>34028</v>
      </c>
      <c r="U18" s="2">
        <v>32089</v>
      </c>
      <c r="V18" s="2">
        <v>28373</v>
      </c>
      <c r="W18" s="2">
        <v>27516</v>
      </c>
      <c r="X18" s="2">
        <v>26984</v>
      </c>
      <c r="Y18" s="2">
        <v>25908</v>
      </c>
      <c r="Z18" s="2">
        <v>29456</v>
      </c>
      <c r="AA18" s="2">
        <v>26656</v>
      </c>
      <c r="AB18" s="2">
        <v>25206</v>
      </c>
      <c r="AC18" s="2">
        <v>23528</v>
      </c>
      <c r="AD18" s="2">
        <v>25787</v>
      </c>
    </row>
    <row r="19" spans="1:30" x14ac:dyDescent="0.25">
      <c r="A19" t="s">
        <v>29</v>
      </c>
      <c r="B19" s="2">
        <v>21019</v>
      </c>
      <c r="C19" s="2">
        <v>19391</v>
      </c>
      <c r="D19" s="2">
        <v>18689</v>
      </c>
      <c r="E19" s="2">
        <v>18268</v>
      </c>
      <c r="F19" s="2">
        <v>19261</v>
      </c>
      <c r="G19" s="2">
        <v>21512</v>
      </c>
      <c r="H19" s="2">
        <v>20486</v>
      </c>
      <c r="I19" s="2">
        <v>19360</v>
      </c>
      <c r="J19" s="2">
        <v>18492</v>
      </c>
      <c r="K19" s="2">
        <v>18220</v>
      </c>
      <c r="L19" s="2">
        <v>16122</v>
      </c>
      <c r="M19" s="2">
        <v>15666</v>
      </c>
      <c r="N19" s="2">
        <v>16360</v>
      </c>
      <c r="O19" s="2">
        <v>16550</v>
      </c>
      <c r="P19" s="2">
        <v>16444</v>
      </c>
      <c r="Q19" s="2">
        <v>14433</v>
      </c>
      <c r="R19" s="2">
        <v>15886</v>
      </c>
      <c r="S19" s="2">
        <v>17667</v>
      </c>
      <c r="T19" s="2">
        <v>18945</v>
      </c>
      <c r="U19" s="2">
        <v>17689</v>
      </c>
      <c r="V19" s="2">
        <v>15872</v>
      </c>
      <c r="W19" s="2">
        <v>15358</v>
      </c>
      <c r="X19" s="2">
        <v>15016</v>
      </c>
      <c r="Y19" s="2">
        <v>14452</v>
      </c>
      <c r="Z19" s="2">
        <v>16303</v>
      </c>
      <c r="AA19" s="2">
        <v>14881</v>
      </c>
      <c r="AB19" s="2">
        <v>13954</v>
      </c>
      <c r="AC19" s="2">
        <v>13091</v>
      </c>
      <c r="AD19" s="2">
        <v>14548</v>
      </c>
    </row>
    <row r="20" spans="1:30" x14ac:dyDescent="0.25">
      <c r="A20" t="s">
        <v>30</v>
      </c>
      <c r="B20" s="2">
        <v>14933</v>
      </c>
      <c r="C20" s="2">
        <v>14010</v>
      </c>
      <c r="D20" s="2">
        <v>13644</v>
      </c>
      <c r="E20" s="2">
        <v>13381</v>
      </c>
      <c r="F20" s="2">
        <v>14155</v>
      </c>
      <c r="G20" s="2">
        <v>15715</v>
      </c>
      <c r="H20" s="2">
        <v>14814</v>
      </c>
      <c r="I20" s="2">
        <v>14304</v>
      </c>
      <c r="J20" s="2">
        <v>13747</v>
      </c>
      <c r="K20" s="2">
        <v>13401</v>
      </c>
      <c r="L20" s="2">
        <v>11964</v>
      </c>
      <c r="M20" s="2">
        <v>11346</v>
      </c>
      <c r="N20" s="2">
        <v>11643</v>
      </c>
      <c r="O20" s="2">
        <v>11918</v>
      </c>
      <c r="P20" s="2">
        <v>11884</v>
      </c>
      <c r="Q20" s="2">
        <v>10326</v>
      </c>
      <c r="R20" s="2">
        <v>11274</v>
      </c>
      <c r="S20" s="2">
        <v>12731</v>
      </c>
      <c r="T20" s="2">
        <v>13407</v>
      </c>
      <c r="U20" s="2">
        <v>12728</v>
      </c>
      <c r="V20" s="2">
        <v>11501</v>
      </c>
      <c r="W20" s="2">
        <v>11060</v>
      </c>
      <c r="X20" s="2">
        <v>11022</v>
      </c>
      <c r="Y20" s="2">
        <v>10392</v>
      </c>
      <c r="Z20" s="2">
        <v>12180</v>
      </c>
      <c r="AA20" s="2">
        <v>10881</v>
      </c>
      <c r="AB20" s="2">
        <v>10071</v>
      </c>
      <c r="AC20" s="2">
        <v>9411</v>
      </c>
      <c r="AD20" s="2">
        <v>10601</v>
      </c>
    </row>
    <row r="21" spans="1:30" x14ac:dyDescent="0.25">
      <c r="A21" t="s">
        <v>31</v>
      </c>
      <c r="B21" s="2">
        <v>1495</v>
      </c>
      <c r="C21" s="2">
        <v>1421</v>
      </c>
      <c r="D21" s="2">
        <v>1377</v>
      </c>
      <c r="E21" s="2">
        <v>1333</v>
      </c>
      <c r="F21" s="2">
        <v>1369</v>
      </c>
      <c r="G21" s="2">
        <v>1513</v>
      </c>
      <c r="H21" s="2">
        <v>1382</v>
      </c>
      <c r="I21" s="2">
        <v>1330</v>
      </c>
      <c r="J21" s="2">
        <v>1258</v>
      </c>
      <c r="K21" s="2">
        <v>1232</v>
      </c>
      <c r="L21" s="2">
        <v>1078</v>
      </c>
      <c r="M21" s="2">
        <v>1021</v>
      </c>
      <c r="N21" s="2">
        <v>1033</v>
      </c>
      <c r="O21" s="2">
        <v>1082</v>
      </c>
      <c r="P21" s="2">
        <v>1079</v>
      </c>
      <c r="Q21" s="2">
        <v>937</v>
      </c>
      <c r="R21" s="2">
        <v>1052</v>
      </c>
      <c r="S21" s="2">
        <v>1199</v>
      </c>
      <c r="T21" s="2">
        <v>1225</v>
      </c>
      <c r="U21" s="2">
        <v>1200</v>
      </c>
      <c r="V21" s="2">
        <v>1104</v>
      </c>
      <c r="W21" s="2">
        <v>1090</v>
      </c>
      <c r="X21" s="2">
        <v>1082</v>
      </c>
      <c r="Y21" s="2">
        <v>1023</v>
      </c>
      <c r="Z21" s="2">
        <v>1199</v>
      </c>
      <c r="AA21" s="2">
        <v>1069</v>
      </c>
      <c r="AB21" s="2">
        <v>988</v>
      </c>
      <c r="AC21" s="2">
        <v>910</v>
      </c>
      <c r="AD21" s="2">
        <v>1009</v>
      </c>
    </row>
    <row r="22" spans="1:30" x14ac:dyDescent="0.25">
      <c r="A22" t="s">
        <v>32</v>
      </c>
      <c r="B22" s="2">
        <v>778</v>
      </c>
      <c r="C22" s="2">
        <v>727</v>
      </c>
      <c r="D22" s="2">
        <v>689</v>
      </c>
      <c r="E22" s="2">
        <v>658</v>
      </c>
      <c r="F22" s="2">
        <v>714</v>
      </c>
      <c r="G22" s="2">
        <v>824</v>
      </c>
      <c r="H22" s="2">
        <v>753</v>
      </c>
      <c r="I22" s="2">
        <v>703</v>
      </c>
      <c r="J22" s="2">
        <v>618</v>
      </c>
      <c r="K22" s="2">
        <v>623</v>
      </c>
      <c r="L22" s="2">
        <v>577</v>
      </c>
      <c r="M22" s="2">
        <v>533</v>
      </c>
      <c r="N22" s="2">
        <v>579</v>
      </c>
      <c r="O22" s="2">
        <v>561</v>
      </c>
      <c r="P22" s="2">
        <v>563</v>
      </c>
      <c r="Q22" s="2">
        <v>483</v>
      </c>
      <c r="R22" s="2">
        <v>549</v>
      </c>
      <c r="S22" s="2">
        <v>670</v>
      </c>
      <c r="T22" s="2">
        <v>652</v>
      </c>
      <c r="U22" s="2">
        <v>618</v>
      </c>
      <c r="V22" s="2">
        <v>541</v>
      </c>
      <c r="W22" s="2">
        <v>521</v>
      </c>
      <c r="X22" s="2">
        <v>533</v>
      </c>
      <c r="Y22" s="2">
        <v>496</v>
      </c>
      <c r="Z22" s="2">
        <v>603</v>
      </c>
      <c r="AA22" s="2">
        <v>525</v>
      </c>
      <c r="AB22" s="2">
        <v>480</v>
      </c>
      <c r="AC22" s="2">
        <v>444</v>
      </c>
      <c r="AD22" s="2">
        <v>521</v>
      </c>
    </row>
    <row r="23" spans="1:30" x14ac:dyDescent="0.25">
      <c r="A23" t="s">
        <v>33</v>
      </c>
      <c r="B23" s="2">
        <v>1578</v>
      </c>
      <c r="C23" s="2">
        <v>1570</v>
      </c>
      <c r="D23" s="2">
        <v>1456</v>
      </c>
      <c r="E23" s="2">
        <v>1371</v>
      </c>
      <c r="F23" s="2">
        <v>1391</v>
      </c>
      <c r="G23" s="2">
        <v>1552</v>
      </c>
      <c r="H23" s="2">
        <v>1456</v>
      </c>
      <c r="I23" s="2">
        <v>1371</v>
      </c>
      <c r="J23" s="2">
        <v>1345</v>
      </c>
      <c r="K23" s="2">
        <v>1335</v>
      </c>
      <c r="L23" s="2">
        <v>1229</v>
      </c>
      <c r="M23" s="2">
        <v>1176</v>
      </c>
      <c r="N23" s="2">
        <v>1229</v>
      </c>
      <c r="O23" s="2">
        <v>1235</v>
      </c>
      <c r="P23" s="2">
        <v>1213</v>
      </c>
      <c r="Q23" s="2">
        <v>1013</v>
      </c>
      <c r="R23" s="2">
        <v>1047</v>
      </c>
      <c r="S23" s="2">
        <v>1175</v>
      </c>
      <c r="T23" s="2">
        <v>1154</v>
      </c>
      <c r="U23" s="2">
        <v>1102</v>
      </c>
      <c r="V23" s="2">
        <v>1020</v>
      </c>
      <c r="W23" s="2">
        <v>978</v>
      </c>
      <c r="X23" s="2">
        <v>999</v>
      </c>
      <c r="Y23" s="2">
        <v>974</v>
      </c>
      <c r="Z23" s="2">
        <v>1120</v>
      </c>
      <c r="AA23" s="2">
        <v>1001</v>
      </c>
      <c r="AB23" s="2">
        <v>964</v>
      </c>
      <c r="AC23" s="2">
        <v>853</v>
      </c>
      <c r="AD23" s="2">
        <v>932</v>
      </c>
    </row>
    <row r="24" spans="1:30" x14ac:dyDescent="0.25">
      <c r="A24" t="s">
        <v>34</v>
      </c>
      <c r="B24" s="2">
        <v>4829</v>
      </c>
      <c r="C24" s="2">
        <v>4515</v>
      </c>
      <c r="D24" s="2">
        <v>4350</v>
      </c>
      <c r="E24" s="2">
        <v>4320</v>
      </c>
      <c r="F24" s="2">
        <v>4471</v>
      </c>
      <c r="G24" s="2">
        <v>5044</v>
      </c>
      <c r="H24" s="2">
        <v>4794</v>
      </c>
      <c r="I24" s="2">
        <v>4686</v>
      </c>
      <c r="J24" s="2">
        <v>4498</v>
      </c>
      <c r="K24" s="2">
        <v>4596</v>
      </c>
      <c r="L24" s="2">
        <v>4072</v>
      </c>
      <c r="M24" s="2">
        <v>3805</v>
      </c>
      <c r="N24" s="2">
        <v>3701</v>
      </c>
      <c r="O24" s="2">
        <v>3802</v>
      </c>
      <c r="P24" s="2">
        <v>3819</v>
      </c>
      <c r="Q24" s="2">
        <v>3382</v>
      </c>
      <c r="R24" s="2">
        <v>3755</v>
      </c>
      <c r="S24" s="2">
        <v>4364</v>
      </c>
      <c r="T24" s="2">
        <v>4538</v>
      </c>
      <c r="U24" s="2">
        <v>4318</v>
      </c>
      <c r="V24" s="2">
        <v>3907</v>
      </c>
      <c r="W24" s="2">
        <v>3961</v>
      </c>
      <c r="X24" s="2">
        <v>3794</v>
      </c>
      <c r="Y24" s="2">
        <v>3551</v>
      </c>
      <c r="Z24" s="2">
        <v>4063</v>
      </c>
      <c r="AA24" s="2">
        <v>3655</v>
      </c>
      <c r="AB24" s="2">
        <v>3328</v>
      </c>
      <c r="AC24" s="2">
        <v>3161</v>
      </c>
      <c r="AD24" s="2">
        <v>3532</v>
      </c>
    </row>
    <row r="25" spans="1:30" x14ac:dyDescent="0.25">
      <c r="A25" t="s">
        <v>35</v>
      </c>
      <c r="B25" s="2">
        <v>9771</v>
      </c>
      <c r="C25" s="2">
        <v>9214</v>
      </c>
      <c r="D25" s="2">
        <v>8880</v>
      </c>
      <c r="E25" s="2">
        <v>8684</v>
      </c>
      <c r="F25" s="2">
        <v>9063</v>
      </c>
      <c r="G25" s="2">
        <v>9929</v>
      </c>
      <c r="H25" s="2">
        <v>9734</v>
      </c>
      <c r="I25" s="2">
        <v>9191</v>
      </c>
      <c r="J25" s="2">
        <v>8892</v>
      </c>
      <c r="K25" s="2">
        <v>8777</v>
      </c>
      <c r="L25" s="2">
        <v>8008</v>
      </c>
      <c r="M25" s="2">
        <v>7603</v>
      </c>
      <c r="N25" s="2">
        <v>7754</v>
      </c>
      <c r="O25" s="2">
        <v>8014</v>
      </c>
      <c r="P25" s="2">
        <v>7910</v>
      </c>
      <c r="Q25" s="2">
        <v>6877</v>
      </c>
      <c r="R25" s="2">
        <v>7435</v>
      </c>
      <c r="S25" s="2">
        <v>8131</v>
      </c>
      <c r="T25" s="2">
        <v>8448</v>
      </c>
      <c r="U25" s="2">
        <v>7897</v>
      </c>
      <c r="V25" s="2">
        <v>7159</v>
      </c>
      <c r="W25" s="2">
        <v>6960</v>
      </c>
      <c r="X25" s="2">
        <v>6864</v>
      </c>
      <c r="Y25" s="2">
        <v>6484</v>
      </c>
      <c r="Z25" s="2">
        <v>7513</v>
      </c>
      <c r="AA25" s="2">
        <v>6727</v>
      </c>
      <c r="AB25" s="2">
        <v>6362</v>
      </c>
      <c r="AC25" s="2">
        <v>5956</v>
      </c>
      <c r="AD25" s="2">
        <v>6614</v>
      </c>
    </row>
    <row r="26" spans="1:30" x14ac:dyDescent="0.25">
      <c r="A26" t="s">
        <v>36</v>
      </c>
      <c r="B26" s="2">
        <v>6343</v>
      </c>
      <c r="C26" s="2">
        <v>5985</v>
      </c>
      <c r="D26" s="2">
        <v>5792</v>
      </c>
      <c r="E26" s="2">
        <v>5705</v>
      </c>
      <c r="F26" s="2">
        <v>5930</v>
      </c>
      <c r="G26" s="2">
        <v>6613</v>
      </c>
      <c r="H26" s="2">
        <v>6261</v>
      </c>
      <c r="I26" s="2">
        <v>6152</v>
      </c>
      <c r="J26" s="2">
        <v>5899</v>
      </c>
      <c r="K26" s="2">
        <v>5969</v>
      </c>
      <c r="L26" s="2">
        <v>5293</v>
      </c>
      <c r="M26" s="2">
        <v>5001</v>
      </c>
      <c r="N26" s="2">
        <v>4904</v>
      </c>
      <c r="O26" s="2">
        <v>5076</v>
      </c>
      <c r="P26" s="2">
        <v>5090</v>
      </c>
      <c r="Q26" s="2">
        <v>4468</v>
      </c>
      <c r="R26" s="2">
        <v>4915</v>
      </c>
      <c r="S26" s="2">
        <v>5625</v>
      </c>
      <c r="T26" s="2">
        <v>5918</v>
      </c>
      <c r="U26" s="2">
        <v>5606</v>
      </c>
      <c r="V26" s="2">
        <v>5090</v>
      </c>
      <c r="W26" s="2">
        <v>5115</v>
      </c>
      <c r="X26" s="2">
        <v>4961</v>
      </c>
      <c r="Y26" s="2">
        <v>4667</v>
      </c>
      <c r="Z26" s="2">
        <v>5364</v>
      </c>
      <c r="AA26" s="2">
        <v>4788</v>
      </c>
      <c r="AB26" s="2">
        <v>4437</v>
      </c>
      <c r="AC26" s="2">
        <v>4133</v>
      </c>
      <c r="AD26" s="2">
        <v>4593</v>
      </c>
    </row>
    <row r="27" spans="1:30" x14ac:dyDescent="0.25">
      <c r="A27" t="s">
        <v>37</v>
      </c>
      <c r="B27" s="2">
        <v>403</v>
      </c>
      <c r="C27" s="2">
        <v>364</v>
      </c>
      <c r="D27" s="2">
        <v>352</v>
      </c>
      <c r="E27" s="2">
        <v>314</v>
      </c>
      <c r="F27" s="2">
        <v>334</v>
      </c>
      <c r="G27" s="2">
        <v>358</v>
      </c>
      <c r="H27" s="2">
        <v>328</v>
      </c>
      <c r="I27" s="2">
        <v>308</v>
      </c>
      <c r="J27" s="2">
        <v>299</v>
      </c>
      <c r="K27" s="2">
        <v>335</v>
      </c>
      <c r="L27" s="2">
        <v>303</v>
      </c>
      <c r="M27" s="2">
        <v>288</v>
      </c>
      <c r="N27" s="2">
        <v>308</v>
      </c>
      <c r="O27" s="2">
        <v>319</v>
      </c>
      <c r="P27" s="2">
        <v>312</v>
      </c>
      <c r="Q27" s="2">
        <v>252</v>
      </c>
      <c r="R27" s="2">
        <v>268</v>
      </c>
      <c r="S27" s="2">
        <v>273</v>
      </c>
      <c r="T27" s="2">
        <v>270</v>
      </c>
      <c r="U27" s="2">
        <v>259</v>
      </c>
      <c r="V27" s="2">
        <v>237</v>
      </c>
      <c r="W27" s="2">
        <v>240</v>
      </c>
      <c r="X27" s="2">
        <v>275</v>
      </c>
      <c r="Y27" s="2">
        <v>278</v>
      </c>
      <c r="Z27" s="2">
        <v>369</v>
      </c>
      <c r="AA27" s="2">
        <v>336</v>
      </c>
      <c r="AB27" s="2">
        <v>323</v>
      </c>
      <c r="AC27" s="2">
        <v>250</v>
      </c>
      <c r="AD27" s="2">
        <v>272</v>
      </c>
    </row>
    <row r="28" spans="1:30" x14ac:dyDescent="0.25">
      <c r="A28" t="s">
        <v>38</v>
      </c>
      <c r="B28" s="2">
        <v>1598</v>
      </c>
      <c r="C28" s="2">
        <v>1496</v>
      </c>
      <c r="D28" s="2">
        <v>1519</v>
      </c>
      <c r="E28" s="2">
        <v>1486</v>
      </c>
      <c r="F28" s="2">
        <v>1571</v>
      </c>
      <c r="G28" s="2">
        <v>1771</v>
      </c>
      <c r="H28" s="2">
        <v>1681</v>
      </c>
      <c r="I28" s="2">
        <v>1602</v>
      </c>
      <c r="J28" s="2">
        <v>1507</v>
      </c>
      <c r="K28" s="2">
        <v>1447</v>
      </c>
      <c r="L28" s="2">
        <v>1320</v>
      </c>
      <c r="M28" s="2">
        <v>1185</v>
      </c>
      <c r="N28" s="2">
        <v>1165</v>
      </c>
      <c r="O28" s="2">
        <v>1210</v>
      </c>
      <c r="P28" s="2">
        <v>1286</v>
      </c>
      <c r="Q28" s="2">
        <v>1155</v>
      </c>
      <c r="R28" s="2">
        <v>1283</v>
      </c>
      <c r="S28" s="2">
        <v>1506</v>
      </c>
      <c r="T28" s="2">
        <v>1529</v>
      </c>
      <c r="U28" s="2">
        <v>1396</v>
      </c>
      <c r="V28" s="2">
        <v>1268</v>
      </c>
      <c r="W28" s="2">
        <v>1268</v>
      </c>
      <c r="X28" s="2">
        <v>1282</v>
      </c>
      <c r="Y28" s="2">
        <v>1164</v>
      </c>
      <c r="Z28" s="2">
        <v>1309</v>
      </c>
      <c r="AA28" s="2">
        <v>1204</v>
      </c>
      <c r="AB28" s="2">
        <v>1091</v>
      </c>
      <c r="AC28" s="2">
        <v>1029</v>
      </c>
      <c r="AD28" s="2">
        <v>1142</v>
      </c>
    </row>
    <row r="29" spans="1:30" x14ac:dyDescent="0.25">
      <c r="A29" t="s">
        <v>39</v>
      </c>
      <c r="B29" s="2">
        <v>4637</v>
      </c>
      <c r="C29" s="2">
        <v>4444</v>
      </c>
      <c r="D29" s="2">
        <v>4279</v>
      </c>
      <c r="E29" s="2">
        <v>4132</v>
      </c>
      <c r="F29" s="2">
        <v>4308</v>
      </c>
      <c r="G29" s="2">
        <v>4797</v>
      </c>
      <c r="H29" s="2">
        <v>4526</v>
      </c>
      <c r="I29" s="2">
        <v>4325</v>
      </c>
      <c r="J29" s="2">
        <v>4057</v>
      </c>
      <c r="K29" s="2">
        <v>4117</v>
      </c>
      <c r="L29" s="2">
        <v>3591</v>
      </c>
      <c r="M29" s="2">
        <v>3345</v>
      </c>
      <c r="N29" s="2">
        <v>3530</v>
      </c>
      <c r="O29" s="2">
        <v>3657</v>
      </c>
      <c r="P29" s="2">
        <v>3593</v>
      </c>
      <c r="Q29" s="2">
        <v>3128</v>
      </c>
      <c r="R29" s="2">
        <v>3426</v>
      </c>
      <c r="S29" s="2">
        <v>3959</v>
      </c>
      <c r="T29" s="2">
        <v>4125</v>
      </c>
      <c r="U29" s="2">
        <v>3884</v>
      </c>
      <c r="V29" s="2">
        <v>3502</v>
      </c>
      <c r="W29" s="2">
        <v>3368</v>
      </c>
      <c r="X29" s="2">
        <v>3380</v>
      </c>
      <c r="Y29" s="2">
        <v>3187</v>
      </c>
      <c r="Z29" s="2">
        <v>3771</v>
      </c>
      <c r="AA29" s="2">
        <v>3351</v>
      </c>
      <c r="AB29" s="2">
        <v>3068</v>
      </c>
      <c r="AC29" s="2">
        <v>2822</v>
      </c>
      <c r="AD29" s="2">
        <v>3151</v>
      </c>
    </row>
    <row r="30" spans="1:30" x14ac:dyDescent="0.25">
      <c r="A30" t="s">
        <v>40</v>
      </c>
      <c r="B30" s="2">
        <v>2134</v>
      </c>
      <c r="C30" s="2">
        <v>2003</v>
      </c>
      <c r="D30" s="2">
        <v>1856</v>
      </c>
      <c r="E30" s="2">
        <v>1567</v>
      </c>
      <c r="F30" s="2">
        <v>1578</v>
      </c>
      <c r="G30" s="2">
        <v>1699</v>
      </c>
      <c r="H30" s="2">
        <v>1572</v>
      </c>
      <c r="I30" s="2">
        <v>1481</v>
      </c>
      <c r="J30" s="2">
        <v>1455</v>
      </c>
      <c r="K30" s="2">
        <v>1470</v>
      </c>
      <c r="L30" s="2">
        <v>1394</v>
      </c>
      <c r="M30" s="2">
        <v>1329</v>
      </c>
      <c r="N30" s="2">
        <v>1580</v>
      </c>
      <c r="O30" s="2">
        <v>1624</v>
      </c>
      <c r="P30" s="2">
        <v>1521</v>
      </c>
      <c r="Q30" s="2">
        <v>1166</v>
      </c>
      <c r="R30" s="2">
        <v>1183</v>
      </c>
      <c r="S30" s="2">
        <v>1289</v>
      </c>
      <c r="T30" s="2">
        <v>1315</v>
      </c>
      <c r="U30" s="2">
        <v>1293</v>
      </c>
      <c r="V30" s="2">
        <v>1217</v>
      </c>
      <c r="W30" s="2">
        <v>1192</v>
      </c>
      <c r="X30" s="2">
        <v>1184</v>
      </c>
      <c r="Y30" s="2">
        <v>1234</v>
      </c>
      <c r="Z30" s="2">
        <v>1642</v>
      </c>
      <c r="AA30" s="2">
        <v>1473</v>
      </c>
      <c r="AB30" s="2">
        <v>1272</v>
      </c>
      <c r="AC30" s="2">
        <v>1028</v>
      </c>
      <c r="AD30" s="2">
        <v>1079</v>
      </c>
    </row>
    <row r="31" spans="1:30" x14ac:dyDescent="0.25">
      <c r="A31" t="s">
        <v>41</v>
      </c>
      <c r="B31" s="2">
        <v>2074</v>
      </c>
      <c r="C31" s="2">
        <v>1929</v>
      </c>
      <c r="D31" s="2">
        <v>1884</v>
      </c>
      <c r="E31" s="2">
        <v>1835</v>
      </c>
      <c r="F31" s="2">
        <v>1940</v>
      </c>
      <c r="G31" s="2">
        <v>2114</v>
      </c>
      <c r="H31" s="2">
        <v>2002</v>
      </c>
      <c r="I31" s="2">
        <v>1889</v>
      </c>
      <c r="J31" s="2">
        <v>1787</v>
      </c>
      <c r="K31" s="2">
        <v>1785</v>
      </c>
      <c r="L31" s="2">
        <v>1567</v>
      </c>
      <c r="M31" s="2">
        <v>1482</v>
      </c>
      <c r="N31" s="2">
        <v>1546</v>
      </c>
      <c r="O31" s="2">
        <v>1645</v>
      </c>
      <c r="P31" s="2">
        <v>1599</v>
      </c>
      <c r="Q31" s="2">
        <v>1372</v>
      </c>
      <c r="R31" s="2">
        <v>1487</v>
      </c>
      <c r="S31" s="2">
        <v>1663</v>
      </c>
      <c r="T31" s="2">
        <v>1735</v>
      </c>
      <c r="U31" s="2">
        <v>1671</v>
      </c>
      <c r="V31" s="2">
        <v>1512</v>
      </c>
      <c r="W31" s="2">
        <v>1443</v>
      </c>
      <c r="X31" s="2">
        <v>1455</v>
      </c>
      <c r="Y31" s="2">
        <v>1377</v>
      </c>
      <c r="Z31" s="2">
        <v>1635</v>
      </c>
      <c r="AA31" s="2">
        <v>1467</v>
      </c>
      <c r="AB31" s="2">
        <v>1389</v>
      </c>
      <c r="AC31" s="2">
        <v>1237</v>
      </c>
      <c r="AD31" s="2">
        <v>1366</v>
      </c>
    </row>
    <row r="32" spans="1:30" x14ac:dyDescent="0.25">
      <c r="A32" t="s">
        <v>42</v>
      </c>
      <c r="B32" s="2">
        <v>1524</v>
      </c>
      <c r="C32" s="2">
        <v>1532</v>
      </c>
      <c r="D32" s="2">
        <v>1389</v>
      </c>
      <c r="E32" s="2">
        <v>1407</v>
      </c>
      <c r="F32" s="2">
        <v>1495</v>
      </c>
      <c r="G32" s="2">
        <v>1571</v>
      </c>
      <c r="H32" s="2">
        <v>1422</v>
      </c>
      <c r="I32" s="2">
        <v>1432</v>
      </c>
      <c r="J32" s="2">
        <v>1366</v>
      </c>
      <c r="K32" s="2">
        <v>1356</v>
      </c>
      <c r="L32" s="2">
        <v>1226</v>
      </c>
      <c r="M32" s="2">
        <v>1190</v>
      </c>
      <c r="N32" s="2">
        <v>1197</v>
      </c>
      <c r="O32" s="2">
        <v>1237</v>
      </c>
      <c r="P32" s="2">
        <v>1275</v>
      </c>
      <c r="Q32" s="2">
        <v>1137</v>
      </c>
      <c r="R32" s="2">
        <v>1223</v>
      </c>
      <c r="S32" s="2">
        <v>1392</v>
      </c>
      <c r="T32" s="2">
        <v>1397</v>
      </c>
      <c r="U32" s="2">
        <v>1343</v>
      </c>
      <c r="V32" s="2">
        <v>1225</v>
      </c>
      <c r="W32" s="2">
        <v>1187</v>
      </c>
      <c r="X32" s="2">
        <v>1167</v>
      </c>
      <c r="Y32" s="2">
        <v>1073</v>
      </c>
      <c r="Z32" s="2">
        <v>1293</v>
      </c>
      <c r="AA32" s="2">
        <v>1193</v>
      </c>
      <c r="AB32" s="2">
        <v>1101</v>
      </c>
      <c r="AC32" s="2">
        <v>1056</v>
      </c>
      <c r="AD32" s="2">
        <v>1159</v>
      </c>
    </row>
    <row r="33" spans="1:30" x14ac:dyDescent="0.25">
      <c r="A33" t="s">
        <v>43</v>
      </c>
      <c r="B33" s="2">
        <v>1577</v>
      </c>
      <c r="C33" s="2">
        <v>1498</v>
      </c>
      <c r="D33" s="2">
        <v>1436</v>
      </c>
      <c r="E33" s="2">
        <v>1348</v>
      </c>
      <c r="F33" s="2">
        <v>1422</v>
      </c>
      <c r="G33" s="2">
        <v>1503</v>
      </c>
      <c r="H33" s="2">
        <v>1454</v>
      </c>
      <c r="I33" s="2">
        <v>1387</v>
      </c>
      <c r="J33" s="2">
        <v>1325</v>
      </c>
      <c r="K33" s="2">
        <v>1282</v>
      </c>
      <c r="L33" s="2">
        <v>1146</v>
      </c>
      <c r="M33" s="2">
        <v>1015</v>
      </c>
      <c r="N33" s="2">
        <v>1095</v>
      </c>
      <c r="O33" s="2">
        <v>1140</v>
      </c>
      <c r="P33" s="2">
        <v>1159</v>
      </c>
      <c r="Q33" s="2">
        <v>1012</v>
      </c>
      <c r="R33" s="2">
        <v>1080</v>
      </c>
      <c r="S33" s="2">
        <v>1200</v>
      </c>
      <c r="T33" s="2">
        <v>1382</v>
      </c>
      <c r="U33" s="2">
        <v>1186</v>
      </c>
      <c r="V33" s="2">
        <v>1087</v>
      </c>
      <c r="W33" s="2">
        <v>1088</v>
      </c>
      <c r="X33" s="2">
        <v>1086</v>
      </c>
      <c r="Y33" s="2">
        <v>1013</v>
      </c>
      <c r="Z33" s="2">
        <v>1188</v>
      </c>
      <c r="AA33" s="2">
        <v>1015</v>
      </c>
      <c r="AB33" s="2">
        <v>979</v>
      </c>
      <c r="AC33" s="2">
        <v>880</v>
      </c>
      <c r="AD33" s="2">
        <v>957</v>
      </c>
    </row>
    <row r="34" spans="1:30" x14ac:dyDescent="0.25">
      <c r="A34" t="s">
        <v>44</v>
      </c>
      <c r="B34" s="2">
        <v>1180</v>
      </c>
      <c r="C34" s="2">
        <v>1092</v>
      </c>
      <c r="D34" s="2">
        <v>1086</v>
      </c>
      <c r="E34" s="2">
        <v>1066</v>
      </c>
      <c r="F34" s="2">
        <v>1206</v>
      </c>
      <c r="G34" s="2">
        <v>1306</v>
      </c>
      <c r="H34" s="2">
        <v>1243</v>
      </c>
      <c r="I34" s="2">
        <v>1178</v>
      </c>
      <c r="J34" s="2">
        <v>1018</v>
      </c>
      <c r="K34" s="2">
        <v>1023</v>
      </c>
      <c r="L34" s="2">
        <v>900</v>
      </c>
      <c r="M34" s="2">
        <v>848</v>
      </c>
      <c r="N34" s="2">
        <v>850</v>
      </c>
      <c r="O34" s="2">
        <v>915</v>
      </c>
      <c r="P34" s="2">
        <v>940</v>
      </c>
      <c r="Q34" s="2">
        <v>814</v>
      </c>
      <c r="R34" s="2">
        <v>957</v>
      </c>
      <c r="S34" s="2">
        <v>1082</v>
      </c>
      <c r="T34" s="2">
        <v>1130</v>
      </c>
      <c r="U34" s="2">
        <v>1042</v>
      </c>
      <c r="V34" s="2">
        <v>904</v>
      </c>
      <c r="W34" s="2">
        <v>871</v>
      </c>
      <c r="X34" s="2">
        <v>861</v>
      </c>
      <c r="Y34" s="2">
        <v>782</v>
      </c>
      <c r="Z34" s="2">
        <v>942</v>
      </c>
      <c r="AA34" s="2">
        <v>844</v>
      </c>
      <c r="AB34" s="2">
        <v>780</v>
      </c>
      <c r="AC34" s="2">
        <v>753</v>
      </c>
      <c r="AD34" s="2">
        <v>859</v>
      </c>
    </row>
    <row r="35" spans="1:30" x14ac:dyDescent="0.25">
      <c r="A35" t="s">
        <v>45</v>
      </c>
      <c r="B35" s="2">
        <v>4564</v>
      </c>
      <c r="C35" s="2">
        <v>4197</v>
      </c>
      <c r="D35" s="2">
        <v>4087</v>
      </c>
      <c r="E35" s="2">
        <v>3777</v>
      </c>
      <c r="F35" s="2">
        <v>3992</v>
      </c>
      <c r="G35" s="2">
        <v>4361</v>
      </c>
      <c r="H35" s="2">
        <v>4165</v>
      </c>
      <c r="I35" s="2">
        <v>3895</v>
      </c>
      <c r="J35" s="2">
        <v>3620</v>
      </c>
      <c r="K35" s="2">
        <v>3635</v>
      </c>
      <c r="L35" s="2">
        <v>3334</v>
      </c>
      <c r="M35" s="2">
        <v>3153</v>
      </c>
      <c r="N35" s="2">
        <v>3399</v>
      </c>
      <c r="O35" s="2">
        <v>3451</v>
      </c>
      <c r="P35" s="2">
        <v>3444</v>
      </c>
      <c r="Q35" s="2">
        <v>2917</v>
      </c>
      <c r="R35" s="2">
        <v>3261</v>
      </c>
      <c r="S35" s="2">
        <v>3618</v>
      </c>
      <c r="T35" s="2">
        <v>3730</v>
      </c>
      <c r="U35" s="2">
        <v>3457</v>
      </c>
      <c r="V35" s="2">
        <v>3146</v>
      </c>
      <c r="W35" s="2">
        <v>3068</v>
      </c>
      <c r="X35" s="2">
        <v>3082</v>
      </c>
      <c r="Y35" s="2">
        <v>2929</v>
      </c>
      <c r="Z35" s="2">
        <v>3633</v>
      </c>
      <c r="AA35" s="2">
        <v>3217</v>
      </c>
      <c r="AB35" s="2">
        <v>3217</v>
      </c>
      <c r="AC35" s="2">
        <v>2817</v>
      </c>
      <c r="AD35" s="2">
        <v>3062</v>
      </c>
    </row>
    <row r="36" spans="1:30" x14ac:dyDescent="0.25">
      <c r="A36" t="s">
        <v>46</v>
      </c>
      <c r="B36" s="2">
        <v>803</v>
      </c>
      <c r="C36" s="2">
        <v>760</v>
      </c>
      <c r="D36" s="2">
        <v>730</v>
      </c>
      <c r="E36" s="2">
        <v>647</v>
      </c>
      <c r="F36" s="2">
        <v>648</v>
      </c>
      <c r="G36" s="2">
        <v>671</v>
      </c>
      <c r="H36" s="2">
        <v>625</v>
      </c>
      <c r="I36" s="2">
        <v>621</v>
      </c>
      <c r="J36" s="2">
        <v>606</v>
      </c>
      <c r="K36" s="2">
        <v>599</v>
      </c>
      <c r="L36" s="2">
        <v>567</v>
      </c>
      <c r="M36" s="2">
        <v>552</v>
      </c>
      <c r="N36" s="2">
        <v>608</v>
      </c>
      <c r="O36" s="2">
        <v>616</v>
      </c>
      <c r="P36" s="2">
        <v>611</v>
      </c>
      <c r="Q36" s="2">
        <v>496</v>
      </c>
      <c r="R36" s="2">
        <v>509</v>
      </c>
      <c r="S36" s="2">
        <v>539</v>
      </c>
      <c r="T36" s="2">
        <v>537</v>
      </c>
      <c r="U36" s="2">
        <v>538</v>
      </c>
      <c r="V36" s="2">
        <v>496</v>
      </c>
      <c r="W36" s="2">
        <v>485</v>
      </c>
      <c r="X36" s="2">
        <v>484</v>
      </c>
      <c r="Y36" s="2">
        <v>478</v>
      </c>
      <c r="Z36" s="2">
        <v>589</v>
      </c>
      <c r="AA36" s="2">
        <v>511</v>
      </c>
      <c r="AB36" s="2">
        <v>487</v>
      </c>
      <c r="AC36" s="2">
        <v>420</v>
      </c>
      <c r="AD36" s="2">
        <v>438</v>
      </c>
    </row>
    <row r="37" spans="1:30" x14ac:dyDescent="0.25">
      <c r="A37" t="s">
        <v>47</v>
      </c>
      <c r="B37" s="2">
        <v>2699</v>
      </c>
      <c r="C37" s="2">
        <v>2498</v>
      </c>
      <c r="D37" s="2">
        <v>2414</v>
      </c>
      <c r="E37" s="2">
        <v>2173</v>
      </c>
      <c r="F37" s="2">
        <v>2180</v>
      </c>
      <c r="G37" s="2">
        <v>2300</v>
      </c>
      <c r="H37" s="2">
        <v>2119</v>
      </c>
      <c r="I37" s="2">
        <v>2049</v>
      </c>
      <c r="J37" s="2">
        <v>2037</v>
      </c>
      <c r="K37" s="2">
        <v>1974</v>
      </c>
      <c r="L37" s="2">
        <v>1849</v>
      </c>
      <c r="M37" s="2">
        <v>1854</v>
      </c>
      <c r="N37" s="2">
        <v>1986</v>
      </c>
      <c r="O37" s="2">
        <v>2100</v>
      </c>
      <c r="P37" s="2">
        <v>1983</v>
      </c>
      <c r="Q37" s="2">
        <v>1603</v>
      </c>
      <c r="R37" s="2">
        <v>1720</v>
      </c>
      <c r="S37" s="2">
        <v>1836</v>
      </c>
      <c r="T37" s="2">
        <v>1899</v>
      </c>
      <c r="U37" s="2">
        <v>1863</v>
      </c>
      <c r="V37" s="2">
        <v>1711</v>
      </c>
      <c r="W37" s="2">
        <v>1713</v>
      </c>
      <c r="X37" s="2">
        <v>1738</v>
      </c>
      <c r="Y37" s="2">
        <v>1873</v>
      </c>
      <c r="Z37" s="2">
        <v>2234</v>
      </c>
      <c r="AA37" s="2">
        <v>1997</v>
      </c>
      <c r="AB37" s="2">
        <v>1781</v>
      </c>
      <c r="AC37" s="2">
        <v>1603</v>
      </c>
      <c r="AD37" s="2">
        <v>1620</v>
      </c>
    </row>
    <row r="38" spans="1:30" x14ac:dyDescent="0.25">
      <c r="A38" t="s">
        <v>48</v>
      </c>
      <c r="B38" s="2">
        <v>2699</v>
      </c>
      <c r="C38" s="2">
        <v>2498</v>
      </c>
      <c r="D38" s="2">
        <v>2414</v>
      </c>
      <c r="E38" s="2">
        <v>2173</v>
      </c>
      <c r="F38" s="2">
        <v>2180</v>
      </c>
      <c r="G38" s="2">
        <v>2300</v>
      </c>
      <c r="H38" s="2">
        <v>2119</v>
      </c>
      <c r="I38" s="2">
        <v>2049</v>
      </c>
      <c r="J38" s="2">
        <v>2037</v>
      </c>
      <c r="K38" s="2">
        <v>1974</v>
      </c>
      <c r="L38" s="2">
        <v>1849</v>
      </c>
      <c r="M38" s="2">
        <v>1854</v>
      </c>
      <c r="N38" s="2">
        <v>1986</v>
      </c>
      <c r="O38" s="2">
        <v>2100</v>
      </c>
      <c r="P38" s="2">
        <v>1983</v>
      </c>
      <c r="Q38" s="2">
        <v>1603</v>
      </c>
      <c r="R38" s="2">
        <v>1720</v>
      </c>
      <c r="S38" s="2">
        <v>1836</v>
      </c>
      <c r="T38" s="2">
        <v>1899</v>
      </c>
      <c r="U38" s="2">
        <v>1863</v>
      </c>
      <c r="V38" s="2">
        <v>1711</v>
      </c>
      <c r="W38" s="2">
        <v>1713</v>
      </c>
      <c r="X38" s="2">
        <v>1738</v>
      </c>
      <c r="Y38" s="2">
        <v>1873</v>
      </c>
      <c r="Z38" s="2">
        <v>2234</v>
      </c>
      <c r="AA38" s="2">
        <v>1997</v>
      </c>
      <c r="AB38" s="2">
        <v>1781</v>
      </c>
      <c r="AC38" s="2">
        <v>1603</v>
      </c>
      <c r="AD38" s="2">
        <v>1620</v>
      </c>
    </row>
    <row r="39" spans="1:30" x14ac:dyDescent="0.25">
      <c r="A39" t="s">
        <v>49</v>
      </c>
      <c r="B39" s="2">
        <v>22976</v>
      </c>
      <c r="C39" s="2">
        <v>21737</v>
      </c>
      <c r="D39" s="2">
        <v>21118</v>
      </c>
      <c r="E39" s="2">
        <v>20857</v>
      </c>
      <c r="F39" s="2">
        <v>21604</v>
      </c>
      <c r="G39" s="2">
        <v>23484</v>
      </c>
      <c r="H39" s="2">
        <v>22015</v>
      </c>
      <c r="I39" s="2">
        <v>21642</v>
      </c>
      <c r="J39" s="2">
        <v>20864</v>
      </c>
      <c r="K39" s="2">
        <v>20434</v>
      </c>
      <c r="L39" s="2">
        <v>17784</v>
      </c>
      <c r="M39" s="2">
        <v>16742</v>
      </c>
      <c r="N39" s="2">
        <v>16617</v>
      </c>
      <c r="O39" s="2">
        <v>17677</v>
      </c>
      <c r="P39" s="2">
        <v>17969</v>
      </c>
      <c r="Q39" s="2">
        <v>15745</v>
      </c>
      <c r="R39" s="2">
        <v>17577</v>
      </c>
      <c r="S39" s="2">
        <v>19496</v>
      </c>
      <c r="T39" s="2">
        <v>20294</v>
      </c>
      <c r="U39" s="2">
        <v>19825</v>
      </c>
      <c r="V39" s="2">
        <v>18197</v>
      </c>
      <c r="W39" s="2">
        <v>17437</v>
      </c>
      <c r="X39" s="2">
        <v>17342</v>
      </c>
      <c r="Y39" s="2">
        <v>16411</v>
      </c>
      <c r="Z39" s="2">
        <v>18943</v>
      </c>
      <c r="AA39" s="2">
        <v>17140</v>
      </c>
      <c r="AB39" s="2">
        <v>15870</v>
      </c>
      <c r="AC39" s="2">
        <v>15025</v>
      </c>
      <c r="AD39" s="2">
        <v>16712</v>
      </c>
    </row>
    <row r="40" spans="1:30" x14ac:dyDescent="0.25">
      <c r="A40" t="s">
        <v>50</v>
      </c>
      <c r="B40" s="2">
        <v>1656</v>
      </c>
      <c r="C40" s="2">
        <v>1516</v>
      </c>
      <c r="D40" s="2">
        <v>1537</v>
      </c>
      <c r="E40" s="2">
        <v>1418</v>
      </c>
      <c r="F40" s="2">
        <v>1506</v>
      </c>
      <c r="G40" s="2">
        <v>1606</v>
      </c>
      <c r="H40" s="2">
        <v>1463</v>
      </c>
      <c r="I40" s="2">
        <v>1404</v>
      </c>
      <c r="J40" s="2">
        <v>1338</v>
      </c>
      <c r="K40" s="2">
        <v>1310</v>
      </c>
      <c r="L40" s="2">
        <v>1248</v>
      </c>
      <c r="M40" s="2">
        <v>1168</v>
      </c>
      <c r="N40" s="2">
        <v>1229</v>
      </c>
      <c r="O40" s="2">
        <v>1206</v>
      </c>
      <c r="P40" s="2">
        <v>1188</v>
      </c>
      <c r="Q40" s="2">
        <v>999</v>
      </c>
      <c r="R40" s="2">
        <v>1053</v>
      </c>
      <c r="S40" s="2">
        <v>1191</v>
      </c>
      <c r="T40" s="2">
        <v>1227</v>
      </c>
      <c r="U40" s="2">
        <v>1157</v>
      </c>
      <c r="V40" s="2">
        <v>1067</v>
      </c>
      <c r="W40" s="2">
        <v>1019</v>
      </c>
      <c r="X40" s="2">
        <v>1052</v>
      </c>
      <c r="Y40" s="2">
        <v>1020</v>
      </c>
      <c r="Z40" s="2">
        <v>1160</v>
      </c>
      <c r="AA40" s="2">
        <v>1052</v>
      </c>
      <c r="AB40" s="2">
        <v>979</v>
      </c>
      <c r="AC40" s="2">
        <v>862</v>
      </c>
      <c r="AD40" s="2">
        <v>992</v>
      </c>
    </row>
    <row r="41" spans="1:30" x14ac:dyDescent="0.25">
      <c r="A41" t="s">
        <v>51</v>
      </c>
      <c r="B41" s="2">
        <v>651</v>
      </c>
      <c r="C41" s="2">
        <v>605</v>
      </c>
      <c r="D41" s="2">
        <v>583</v>
      </c>
      <c r="E41" s="2">
        <v>538</v>
      </c>
      <c r="F41" s="2">
        <v>538</v>
      </c>
      <c r="G41" s="2">
        <v>559</v>
      </c>
      <c r="H41" s="2">
        <v>545</v>
      </c>
      <c r="I41" s="2">
        <v>507</v>
      </c>
      <c r="J41" s="2">
        <v>492</v>
      </c>
      <c r="K41" s="2">
        <v>493</v>
      </c>
      <c r="L41" s="2">
        <v>460</v>
      </c>
      <c r="M41" s="2">
        <v>447</v>
      </c>
      <c r="N41" s="2">
        <v>510</v>
      </c>
      <c r="O41" s="2">
        <v>502</v>
      </c>
      <c r="P41" s="2">
        <v>490</v>
      </c>
      <c r="Q41" s="2">
        <v>411</v>
      </c>
      <c r="R41" s="2">
        <v>424</v>
      </c>
      <c r="S41" s="2">
        <v>462</v>
      </c>
      <c r="T41" s="2">
        <v>464</v>
      </c>
      <c r="U41" s="2">
        <v>465</v>
      </c>
      <c r="V41" s="2">
        <v>430</v>
      </c>
      <c r="W41" s="2">
        <v>422</v>
      </c>
      <c r="X41" s="2">
        <v>437</v>
      </c>
      <c r="Y41" s="2">
        <v>453</v>
      </c>
      <c r="Z41" s="2">
        <v>513</v>
      </c>
      <c r="AA41" s="2">
        <v>441</v>
      </c>
      <c r="AB41" s="2">
        <v>414</v>
      </c>
      <c r="AC41" s="2">
        <v>359</v>
      </c>
      <c r="AD41" s="2">
        <v>388</v>
      </c>
    </row>
    <row r="42" spans="1:30" x14ac:dyDescent="0.25">
      <c r="A42" t="s">
        <v>52</v>
      </c>
      <c r="B42" s="2">
        <v>861</v>
      </c>
      <c r="C42" s="2">
        <v>777</v>
      </c>
      <c r="D42" s="2">
        <v>795</v>
      </c>
      <c r="E42" s="2">
        <v>763</v>
      </c>
      <c r="F42" s="2">
        <v>784</v>
      </c>
      <c r="G42" s="2">
        <v>833</v>
      </c>
      <c r="H42" s="2">
        <v>767</v>
      </c>
      <c r="I42" s="2">
        <v>739</v>
      </c>
      <c r="J42" s="2">
        <v>703</v>
      </c>
      <c r="K42" s="2">
        <v>705</v>
      </c>
      <c r="L42" s="2">
        <v>634</v>
      </c>
      <c r="M42" s="2">
        <v>585</v>
      </c>
      <c r="N42" s="2">
        <v>601</v>
      </c>
      <c r="O42" s="2">
        <v>615</v>
      </c>
      <c r="P42" s="2">
        <v>611</v>
      </c>
      <c r="Q42" s="2">
        <v>536</v>
      </c>
      <c r="R42" s="2">
        <v>589</v>
      </c>
      <c r="S42" s="2">
        <v>623</v>
      </c>
      <c r="T42" s="2">
        <v>651</v>
      </c>
      <c r="U42" s="2">
        <v>605</v>
      </c>
      <c r="V42" s="2">
        <v>556</v>
      </c>
      <c r="W42" s="2">
        <v>556</v>
      </c>
      <c r="X42" s="2">
        <v>543</v>
      </c>
      <c r="Y42" s="2">
        <v>522</v>
      </c>
      <c r="Z42" s="2">
        <v>612</v>
      </c>
      <c r="AA42" s="2">
        <v>549</v>
      </c>
      <c r="AB42" s="2">
        <v>515</v>
      </c>
      <c r="AC42" s="2">
        <v>472</v>
      </c>
      <c r="AD42" s="2">
        <v>515</v>
      </c>
    </row>
    <row r="43" spans="1:30" x14ac:dyDescent="0.25">
      <c r="A43" t="s">
        <v>53</v>
      </c>
      <c r="B43" s="2">
        <v>2157</v>
      </c>
      <c r="C43" s="2">
        <v>2022</v>
      </c>
      <c r="D43" s="2">
        <v>1933</v>
      </c>
      <c r="E43" s="2">
        <v>1844</v>
      </c>
      <c r="F43" s="2">
        <v>1891</v>
      </c>
      <c r="G43" s="2">
        <v>2044</v>
      </c>
      <c r="H43" s="2">
        <v>1912</v>
      </c>
      <c r="I43" s="2">
        <v>1826</v>
      </c>
      <c r="J43" s="2">
        <v>1718</v>
      </c>
      <c r="K43" s="2">
        <v>1691</v>
      </c>
      <c r="L43" s="2">
        <v>1496</v>
      </c>
      <c r="M43" s="2">
        <v>1416</v>
      </c>
      <c r="N43" s="2">
        <v>1487</v>
      </c>
      <c r="O43" s="2">
        <v>1538</v>
      </c>
      <c r="P43" s="2">
        <v>1553</v>
      </c>
      <c r="Q43" s="2">
        <v>1347</v>
      </c>
      <c r="R43" s="2">
        <v>1437</v>
      </c>
      <c r="S43" s="2">
        <v>1606</v>
      </c>
      <c r="T43" s="2">
        <v>1688</v>
      </c>
      <c r="U43" s="2">
        <v>1564</v>
      </c>
      <c r="V43" s="2">
        <v>1421</v>
      </c>
      <c r="W43" s="2">
        <v>1369</v>
      </c>
      <c r="X43" s="2">
        <v>1331</v>
      </c>
      <c r="Y43" s="2">
        <v>1311</v>
      </c>
      <c r="Z43" s="2">
        <v>1631</v>
      </c>
      <c r="AA43" s="2">
        <v>1438</v>
      </c>
      <c r="AB43" s="2">
        <v>1378</v>
      </c>
      <c r="AC43" s="2">
        <v>1266</v>
      </c>
      <c r="AD43" s="2">
        <v>1366</v>
      </c>
    </row>
    <row r="44" spans="1:30" x14ac:dyDescent="0.25">
      <c r="A44" t="s">
        <v>54</v>
      </c>
      <c r="B44" s="2">
        <v>2155</v>
      </c>
      <c r="C44" s="2">
        <v>1976</v>
      </c>
      <c r="D44" s="2">
        <v>1968</v>
      </c>
      <c r="E44" s="2">
        <v>1762</v>
      </c>
      <c r="F44" s="2">
        <v>1791</v>
      </c>
      <c r="G44" s="2">
        <v>1890</v>
      </c>
      <c r="H44" s="2">
        <v>1759</v>
      </c>
      <c r="I44" s="2">
        <v>1682</v>
      </c>
      <c r="J44" s="2">
        <v>1635</v>
      </c>
      <c r="K44" s="2">
        <v>1644</v>
      </c>
      <c r="L44" s="2">
        <v>1584</v>
      </c>
      <c r="M44" s="2">
        <v>1475</v>
      </c>
      <c r="N44" s="2">
        <v>1561</v>
      </c>
      <c r="O44" s="2">
        <v>1561</v>
      </c>
      <c r="P44" s="2">
        <v>1545</v>
      </c>
      <c r="Q44" s="2">
        <v>1286</v>
      </c>
      <c r="R44" s="2">
        <v>1343</v>
      </c>
      <c r="S44" s="2">
        <v>1427</v>
      </c>
      <c r="T44" s="2">
        <v>1437</v>
      </c>
      <c r="U44" s="2">
        <v>1401</v>
      </c>
      <c r="V44" s="2">
        <v>1262</v>
      </c>
      <c r="W44" s="2">
        <v>1243</v>
      </c>
      <c r="X44" s="2">
        <v>1277</v>
      </c>
      <c r="Y44" s="2">
        <v>1213</v>
      </c>
      <c r="Z44" s="2">
        <v>1425</v>
      </c>
      <c r="AA44" s="2">
        <v>1297</v>
      </c>
      <c r="AB44" s="2">
        <v>1319</v>
      </c>
      <c r="AC44" s="2">
        <v>1164</v>
      </c>
      <c r="AD44" s="2">
        <v>1258</v>
      </c>
    </row>
    <row r="45" spans="1:30" x14ac:dyDescent="0.25">
      <c r="A45" t="s">
        <v>55</v>
      </c>
      <c r="B45" s="2">
        <v>2155</v>
      </c>
      <c r="C45" s="2">
        <v>1976</v>
      </c>
      <c r="D45" s="2">
        <v>1968</v>
      </c>
      <c r="E45" s="2">
        <v>1762</v>
      </c>
      <c r="F45" s="2">
        <v>1791</v>
      </c>
      <c r="G45" s="2">
        <v>1890</v>
      </c>
      <c r="H45" s="2">
        <v>1759</v>
      </c>
      <c r="I45" s="2">
        <v>1682</v>
      </c>
      <c r="J45" s="2">
        <v>1635</v>
      </c>
      <c r="K45" s="2">
        <v>1644</v>
      </c>
      <c r="L45" s="2">
        <v>1584</v>
      </c>
      <c r="M45" s="2">
        <v>1475</v>
      </c>
      <c r="N45" s="2">
        <v>1561</v>
      </c>
      <c r="O45" s="2">
        <v>1561</v>
      </c>
      <c r="P45" s="2">
        <v>1545</v>
      </c>
      <c r="Q45" s="2">
        <v>1286</v>
      </c>
      <c r="R45" s="2">
        <v>1343</v>
      </c>
      <c r="S45" s="2">
        <v>1427</v>
      </c>
      <c r="T45" s="2">
        <v>1437</v>
      </c>
      <c r="U45" s="2">
        <v>1401</v>
      </c>
      <c r="V45" s="2">
        <v>1262</v>
      </c>
      <c r="W45" s="2">
        <v>1243</v>
      </c>
      <c r="X45" s="2">
        <v>1277</v>
      </c>
      <c r="Y45" s="2">
        <v>1213</v>
      </c>
      <c r="Z45" s="2">
        <v>1425</v>
      </c>
      <c r="AA45" s="2">
        <v>1297</v>
      </c>
      <c r="AB45" s="2">
        <v>1319</v>
      </c>
      <c r="AC45" s="2">
        <v>1164</v>
      </c>
      <c r="AD45" s="2">
        <v>1258</v>
      </c>
    </row>
    <row r="46" spans="1:30" x14ac:dyDescent="0.25">
      <c r="A46" t="s">
        <v>56</v>
      </c>
      <c r="B46" s="2">
        <v>1795</v>
      </c>
      <c r="C46" s="2">
        <v>1678</v>
      </c>
      <c r="D46" s="2">
        <v>1655</v>
      </c>
      <c r="E46" s="2">
        <v>1570</v>
      </c>
      <c r="F46" s="2">
        <v>1603</v>
      </c>
      <c r="G46" s="2">
        <v>1716</v>
      </c>
      <c r="H46" s="2">
        <v>1578</v>
      </c>
      <c r="I46" s="2">
        <v>1562</v>
      </c>
      <c r="J46" s="2">
        <v>1583</v>
      </c>
      <c r="K46" s="2">
        <v>1589</v>
      </c>
      <c r="L46" s="2">
        <v>1471</v>
      </c>
      <c r="M46" s="2">
        <v>1424</v>
      </c>
      <c r="N46" s="2">
        <v>1426</v>
      </c>
      <c r="O46" s="2">
        <v>1401</v>
      </c>
      <c r="P46" s="2">
        <v>1409</v>
      </c>
      <c r="Q46" s="2">
        <v>1182</v>
      </c>
      <c r="R46" s="2">
        <v>1241</v>
      </c>
      <c r="S46" s="2">
        <v>1346</v>
      </c>
      <c r="T46" s="2">
        <v>1369</v>
      </c>
      <c r="U46" s="2">
        <v>1351</v>
      </c>
      <c r="V46" s="2">
        <v>1325</v>
      </c>
      <c r="W46" s="2">
        <v>1267</v>
      </c>
      <c r="X46" s="2">
        <v>1261</v>
      </c>
      <c r="Y46" s="2">
        <v>1199</v>
      </c>
      <c r="Z46" s="2">
        <v>1447</v>
      </c>
      <c r="AA46" s="2">
        <v>1252</v>
      </c>
      <c r="AB46" s="2">
        <v>1132</v>
      </c>
      <c r="AC46" s="2">
        <v>1021</v>
      </c>
      <c r="AD46" s="2">
        <v>1096</v>
      </c>
    </row>
    <row r="47" spans="1:30" x14ac:dyDescent="0.25">
      <c r="A47" t="s">
        <v>57</v>
      </c>
      <c r="B47" s="2">
        <v>841</v>
      </c>
      <c r="C47" s="2">
        <v>783</v>
      </c>
      <c r="D47" s="2">
        <v>761</v>
      </c>
      <c r="E47" s="2">
        <v>704</v>
      </c>
      <c r="F47" s="2">
        <v>726</v>
      </c>
      <c r="G47" s="2">
        <v>786</v>
      </c>
      <c r="H47" s="2">
        <v>741</v>
      </c>
      <c r="I47" s="2">
        <v>703</v>
      </c>
      <c r="J47" s="2">
        <v>678</v>
      </c>
      <c r="K47" s="2">
        <v>666</v>
      </c>
      <c r="L47" s="2">
        <v>611</v>
      </c>
      <c r="M47" s="2">
        <v>578</v>
      </c>
      <c r="N47" s="2">
        <v>608</v>
      </c>
      <c r="O47" s="2">
        <v>631</v>
      </c>
      <c r="P47" s="2">
        <v>600</v>
      </c>
      <c r="Q47" s="2">
        <v>541</v>
      </c>
      <c r="R47" s="2">
        <v>600</v>
      </c>
      <c r="S47" s="2">
        <v>628</v>
      </c>
      <c r="T47" s="2">
        <v>678</v>
      </c>
      <c r="U47" s="2">
        <v>628</v>
      </c>
      <c r="V47" s="2">
        <v>564</v>
      </c>
      <c r="W47" s="2">
        <v>577</v>
      </c>
      <c r="X47" s="2">
        <v>534</v>
      </c>
      <c r="Y47" s="2">
        <v>532</v>
      </c>
      <c r="Z47" s="2">
        <v>652</v>
      </c>
      <c r="AA47" s="2">
        <v>563</v>
      </c>
      <c r="AB47" s="2">
        <v>589</v>
      </c>
      <c r="AC47" s="2">
        <v>480</v>
      </c>
      <c r="AD47" s="2">
        <v>506</v>
      </c>
    </row>
    <row r="48" spans="1:30" x14ac:dyDescent="0.25">
      <c r="A48" t="s">
        <v>58</v>
      </c>
      <c r="B48" s="2">
        <v>1876</v>
      </c>
      <c r="C48" s="2">
        <v>1798</v>
      </c>
      <c r="D48" s="2">
        <v>1737</v>
      </c>
      <c r="E48" s="2">
        <v>1751</v>
      </c>
      <c r="F48" s="2">
        <v>1842</v>
      </c>
      <c r="G48" s="2">
        <v>2035</v>
      </c>
      <c r="H48" s="2">
        <v>1921</v>
      </c>
      <c r="I48" s="2">
        <v>1898</v>
      </c>
      <c r="J48" s="2">
        <v>1810</v>
      </c>
      <c r="K48" s="2">
        <v>1822</v>
      </c>
      <c r="L48" s="2">
        <v>1634</v>
      </c>
      <c r="M48" s="2">
        <v>1518</v>
      </c>
      <c r="N48" s="2">
        <v>1468</v>
      </c>
      <c r="O48" s="2">
        <v>1521</v>
      </c>
      <c r="P48" s="2">
        <v>1553</v>
      </c>
      <c r="Q48" s="2">
        <v>1385</v>
      </c>
      <c r="R48" s="2">
        <v>1589</v>
      </c>
      <c r="S48" s="2">
        <v>1795</v>
      </c>
      <c r="T48" s="2">
        <v>1859</v>
      </c>
      <c r="U48" s="2">
        <v>1825</v>
      </c>
      <c r="V48" s="2">
        <v>1660</v>
      </c>
      <c r="W48" s="2">
        <v>1579</v>
      </c>
      <c r="X48" s="2">
        <v>1576</v>
      </c>
      <c r="Y48" s="2">
        <v>1485</v>
      </c>
      <c r="Z48" s="2">
        <v>1691</v>
      </c>
      <c r="AA48" s="2">
        <v>1524</v>
      </c>
      <c r="AB48" s="2">
        <v>1388</v>
      </c>
      <c r="AC48" s="2">
        <v>1343</v>
      </c>
      <c r="AD48" s="2">
        <v>1488</v>
      </c>
    </row>
    <row r="49" spans="1:30" x14ac:dyDescent="0.25">
      <c r="A49" t="s">
        <v>11</v>
      </c>
      <c r="B49" s="2">
        <v>1579</v>
      </c>
      <c r="C49" s="2">
        <v>1489</v>
      </c>
      <c r="D49" s="2">
        <v>1431</v>
      </c>
      <c r="E49" s="2">
        <v>1376</v>
      </c>
      <c r="F49" s="2">
        <v>1467</v>
      </c>
      <c r="G49" s="2">
        <v>1622</v>
      </c>
      <c r="H49" s="2">
        <v>1615</v>
      </c>
      <c r="I49" s="2">
        <v>1446</v>
      </c>
      <c r="J49" s="2">
        <v>1360</v>
      </c>
      <c r="K49" s="2">
        <v>1349</v>
      </c>
      <c r="L49" s="2">
        <v>1200</v>
      </c>
      <c r="M49" s="2">
        <v>1129</v>
      </c>
      <c r="N49" s="2">
        <v>1161</v>
      </c>
      <c r="O49" s="2">
        <v>1488</v>
      </c>
      <c r="P49" s="2">
        <v>1212</v>
      </c>
      <c r="Q49" s="2">
        <v>1062</v>
      </c>
      <c r="R49" s="2">
        <v>1159</v>
      </c>
      <c r="S49" s="2">
        <v>1315</v>
      </c>
      <c r="T49" s="2">
        <v>1393</v>
      </c>
      <c r="U49" s="2">
        <v>1260</v>
      </c>
      <c r="V49" s="2">
        <v>1122</v>
      </c>
      <c r="W49" s="2">
        <v>1076</v>
      </c>
      <c r="X49" s="2">
        <v>1106</v>
      </c>
      <c r="Y49" s="2">
        <v>1048</v>
      </c>
      <c r="Z49" s="2">
        <v>1241</v>
      </c>
      <c r="AA49" s="2">
        <v>1117</v>
      </c>
      <c r="AB49" s="2">
        <v>1015</v>
      </c>
      <c r="AC49" s="2">
        <v>946</v>
      </c>
      <c r="AD49" s="2">
        <v>1038</v>
      </c>
    </row>
    <row r="50" spans="1:30" x14ac:dyDescent="0.25">
      <c r="A50" t="s">
        <v>59</v>
      </c>
      <c r="B50" s="2">
        <v>1110</v>
      </c>
      <c r="C50" s="2">
        <v>1021</v>
      </c>
      <c r="D50" s="2">
        <v>999</v>
      </c>
      <c r="E50" s="2">
        <v>997</v>
      </c>
      <c r="F50" s="2">
        <v>1064</v>
      </c>
      <c r="G50" s="2">
        <v>1166</v>
      </c>
      <c r="H50" s="2">
        <v>1164</v>
      </c>
      <c r="I50" s="2">
        <v>1059</v>
      </c>
      <c r="J50" s="2">
        <v>997</v>
      </c>
      <c r="K50" s="2">
        <v>982</v>
      </c>
      <c r="L50" s="2">
        <v>890</v>
      </c>
      <c r="M50" s="2">
        <v>819</v>
      </c>
      <c r="N50" s="2">
        <v>797</v>
      </c>
      <c r="O50" s="2">
        <v>813</v>
      </c>
      <c r="P50" s="2">
        <v>813</v>
      </c>
      <c r="Q50" s="2">
        <v>735</v>
      </c>
      <c r="R50" s="2">
        <v>844</v>
      </c>
      <c r="S50" s="2">
        <v>939</v>
      </c>
      <c r="T50" s="2">
        <v>1042</v>
      </c>
      <c r="U50" s="2">
        <v>988</v>
      </c>
      <c r="V50" s="2">
        <v>848</v>
      </c>
      <c r="W50" s="2">
        <v>812</v>
      </c>
      <c r="X50" s="2">
        <v>795</v>
      </c>
      <c r="Y50" s="2">
        <v>798</v>
      </c>
      <c r="Z50" s="2">
        <v>958</v>
      </c>
      <c r="AA50" s="2">
        <v>881</v>
      </c>
      <c r="AB50" s="2">
        <v>819</v>
      </c>
      <c r="AC50" s="2">
        <v>749</v>
      </c>
      <c r="AD50" s="2">
        <v>825</v>
      </c>
    </row>
    <row r="51" spans="1:30" x14ac:dyDescent="0.25">
      <c r="A51" t="s">
        <v>60</v>
      </c>
      <c r="B51" s="2">
        <v>1105</v>
      </c>
      <c r="C51" s="2">
        <v>1121</v>
      </c>
      <c r="D51" s="2">
        <v>1149</v>
      </c>
      <c r="E51" s="2">
        <v>1146</v>
      </c>
      <c r="F51" s="2">
        <v>1203</v>
      </c>
      <c r="G51" s="2">
        <v>1299</v>
      </c>
      <c r="H51" s="2">
        <v>1228</v>
      </c>
      <c r="I51" s="2">
        <v>1209</v>
      </c>
      <c r="J51" s="2">
        <v>1194</v>
      </c>
      <c r="K51" s="2">
        <v>1125</v>
      </c>
      <c r="L51" s="2">
        <v>1027</v>
      </c>
      <c r="M51" s="2">
        <v>925</v>
      </c>
      <c r="N51" s="2">
        <v>867</v>
      </c>
      <c r="O51" s="2">
        <v>970</v>
      </c>
      <c r="P51" s="2">
        <v>1041</v>
      </c>
      <c r="Q51" s="2">
        <v>883</v>
      </c>
      <c r="R51" s="2">
        <v>973</v>
      </c>
      <c r="S51" s="2">
        <v>1048</v>
      </c>
      <c r="T51" s="2">
        <v>1082</v>
      </c>
      <c r="U51" s="2">
        <v>1082</v>
      </c>
      <c r="V51" s="2">
        <v>960</v>
      </c>
      <c r="W51" s="2">
        <v>918</v>
      </c>
      <c r="X51" s="2">
        <v>906</v>
      </c>
      <c r="Y51" s="2">
        <v>880</v>
      </c>
      <c r="Z51" s="2">
        <v>1008</v>
      </c>
      <c r="AA51" s="2">
        <v>938</v>
      </c>
      <c r="AB51" s="2">
        <v>869</v>
      </c>
      <c r="AC51" s="2">
        <v>869</v>
      </c>
      <c r="AD51" s="2">
        <v>938</v>
      </c>
    </row>
    <row r="52" spans="1:30" x14ac:dyDescent="0.25">
      <c r="A52" t="s">
        <v>61</v>
      </c>
      <c r="B52" s="2">
        <v>2912</v>
      </c>
      <c r="C52" s="2">
        <v>2706</v>
      </c>
      <c r="D52" s="2">
        <v>2673</v>
      </c>
      <c r="E52" s="2">
        <v>2370</v>
      </c>
      <c r="F52" s="2">
        <v>2415</v>
      </c>
      <c r="G52" s="2">
        <v>2616</v>
      </c>
      <c r="H52" s="2">
        <v>2502</v>
      </c>
      <c r="I52" s="2">
        <v>2357</v>
      </c>
      <c r="J52" s="2">
        <v>2279</v>
      </c>
      <c r="K52" s="2">
        <v>2276</v>
      </c>
      <c r="L52" s="2">
        <v>2140</v>
      </c>
      <c r="M52" s="2">
        <v>1995</v>
      </c>
      <c r="N52" s="2">
        <v>2090</v>
      </c>
      <c r="O52" s="2">
        <v>2030</v>
      </c>
      <c r="P52" s="2">
        <v>2035</v>
      </c>
      <c r="Q52" s="2">
        <v>1744</v>
      </c>
      <c r="R52" s="2">
        <v>1825</v>
      </c>
      <c r="S52" s="2">
        <v>2023</v>
      </c>
      <c r="T52" s="2">
        <v>2072</v>
      </c>
      <c r="U52" s="2">
        <v>1967</v>
      </c>
      <c r="V52" s="2">
        <v>1832</v>
      </c>
      <c r="W52" s="2">
        <v>1758</v>
      </c>
      <c r="X52" s="2">
        <v>1779</v>
      </c>
      <c r="Y52" s="2">
        <v>1727</v>
      </c>
      <c r="Z52" s="2">
        <v>1937</v>
      </c>
      <c r="AA52" s="2">
        <v>1784</v>
      </c>
      <c r="AB52" s="2">
        <v>1705</v>
      </c>
      <c r="AC52" s="2">
        <v>1528</v>
      </c>
      <c r="AD52" s="2">
        <v>1632</v>
      </c>
    </row>
    <row r="53" spans="1:30" x14ac:dyDescent="0.25">
      <c r="A53" t="s">
        <v>62</v>
      </c>
      <c r="B53" s="2">
        <v>1374</v>
      </c>
      <c r="C53" s="2">
        <v>1272</v>
      </c>
      <c r="D53" s="2">
        <v>1238</v>
      </c>
      <c r="E53" s="2">
        <v>1194</v>
      </c>
      <c r="F53" s="2">
        <v>1240</v>
      </c>
      <c r="G53" s="2">
        <v>1300</v>
      </c>
      <c r="H53" s="2">
        <v>1198</v>
      </c>
      <c r="I53" s="2">
        <v>1146</v>
      </c>
      <c r="J53" s="2">
        <v>1110</v>
      </c>
      <c r="K53" s="2">
        <v>1095</v>
      </c>
      <c r="L53" s="2">
        <v>1004</v>
      </c>
      <c r="M53" s="2">
        <v>930</v>
      </c>
      <c r="N53" s="2">
        <v>940</v>
      </c>
      <c r="O53" s="2">
        <v>950</v>
      </c>
      <c r="P53" s="2">
        <v>966</v>
      </c>
      <c r="Q53" s="2">
        <v>820</v>
      </c>
      <c r="R53" s="2">
        <v>876</v>
      </c>
      <c r="S53" s="2">
        <v>972</v>
      </c>
      <c r="T53" s="2">
        <v>1011</v>
      </c>
      <c r="U53" s="2">
        <v>945</v>
      </c>
      <c r="V53" s="2">
        <v>858</v>
      </c>
      <c r="W53" s="2">
        <v>812</v>
      </c>
      <c r="X53" s="2">
        <v>811</v>
      </c>
      <c r="Y53" s="2">
        <v>796</v>
      </c>
      <c r="Z53" s="2">
        <v>932</v>
      </c>
      <c r="AA53" s="2">
        <v>827</v>
      </c>
      <c r="AB53" s="2">
        <v>769</v>
      </c>
      <c r="AC53" s="2">
        <v>685</v>
      </c>
      <c r="AD53" s="2">
        <v>763</v>
      </c>
    </row>
    <row r="54" spans="1:30" x14ac:dyDescent="0.25">
      <c r="A54" t="s">
        <v>63</v>
      </c>
      <c r="B54" s="2">
        <v>1120</v>
      </c>
      <c r="C54" s="2">
        <v>1074</v>
      </c>
      <c r="D54" s="2">
        <v>1023</v>
      </c>
      <c r="E54" s="2">
        <v>923</v>
      </c>
      <c r="F54" s="2">
        <v>930</v>
      </c>
      <c r="G54" s="2">
        <v>1033</v>
      </c>
      <c r="H54" s="2">
        <v>973</v>
      </c>
      <c r="I54" s="2">
        <v>906</v>
      </c>
      <c r="J54" s="2">
        <v>882</v>
      </c>
      <c r="K54" s="2">
        <v>866</v>
      </c>
      <c r="L54" s="2">
        <v>798</v>
      </c>
      <c r="M54" s="2">
        <v>770</v>
      </c>
      <c r="N54" s="2">
        <v>823</v>
      </c>
      <c r="O54" s="2">
        <v>823</v>
      </c>
      <c r="P54" s="2">
        <v>815</v>
      </c>
      <c r="Q54" s="2">
        <v>676</v>
      </c>
      <c r="R54" s="2">
        <v>716</v>
      </c>
      <c r="S54" s="2">
        <v>787</v>
      </c>
      <c r="T54" s="2">
        <v>814</v>
      </c>
      <c r="U54" s="2">
        <v>762</v>
      </c>
      <c r="V54" s="2">
        <v>715</v>
      </c>
      <c r="W54" s="2">
        <v>709</v>
      </c>
      <c r="X54" s="2">
        <v>702</v>
      </c>
      <c r="Y54" s="2">
        <v>675</v>
      </c>
      <c r="Z54" s="2">
        <v>775</v>
      </c>
      <c r="AA54" s="2">
        <v>713</v>
      </c>
      <c r="AB54" s="2">
        <v>647</v>
      </c>
      <c r="AC54" s="2">
        <v>576</v>
      </c>
      <c r="AD54" s="2">
        <v>614</v>
      </c>
    </row>
    <row r="55" spans="1:30" x14ac:dyDescent="0.25">
      <c r="A55" t="s">
        <v>64</v>
      </c>
      <c r="B55" s="2">
        <v>3471</v>
      </c>
      <c r="C55" s="2">
        <v>3269</v>
      </c>
      <c r="D55" s="2">
        <v>3094</v>
      </c>
      <c r="E55" s="2">
        <v>2774</v>
      </c>
      <c r="F55" s="2">
        <v>2937</v>
      </c>
      <c r="G55" s="2">
        <v>3278</v>
      </c>
      <c r="H55" s="2">
        <v>3035</v>
      </c>
      <c r="I55" s="2">
        <v>2922</v>
      </c>
      <c r="J55" s="2">
        <v>2792</v>
      </c>
      <c r="K55" s="2">
        <v>2770</v>
      </c>
      <c r="L55" s="2">
        <v>2425</v>
      </c>
      <c r="M55" s="2">
        <v>2458</v>
      </c>
      <c r="N55" s="2">
        <v>2597</v>
      </c>
      <c r="O55" s="2">
        <v>2635</v>
      </c>
      <c r="P55" s="2">
        <v>2560</v>
      </c>
      <c r="Q55" s="2">
        <v>2143</v>
      </c>
      <c r="R55" s="2">
        <v>2293</v>
      </c>
      <c r="S55" s="2">
        <v>2554</v>
      </c>
      <c r="T55" s="2">
        <v>2702</v>
      </c>
      <c r="U55" s="2">
        <v>2597</v>
      </c>
      <c r="V55" s="2">
        <v>2465</v>
      </c>
      <c r="W55" s="2">
        <v>2256</v>
      </c>
      <c r="X55" s="2">
        <v>2198</v>
      </c>
      <c r="Y55" s="2">
        <v>2302</v>
      </c>
      <c r="Z55" s="2">
        <v>2651</v>
      </c>
      <c r="AA55" s="2">
        <v>2328</v>
      </c>
      <c r="AB55" s="2">
        <v>2066</v>
      </c>
      <c r="AC55" s="2">
        <v>1832</v>
      </c>
      <c r="AD55" s="2">
        <v>1942</v>
      </c>
    </row>
    <row r="56" spans="1:30" x14ac:dyDescent="0.25">
      <c r="A56" t="s">
        <v>65</v>
      </c>
      <c r="B56" s="2">
        <v>3471</v>
      </c>
      <c r="C56" s="2">
        <v>3269</v>
      </c>
      <c r="D56" s="2">
        <v>3094</v>
      </c>
      <c r="E56" s="2">
        <v>2774</v>
      </c>
      <c r="F56" s="2">
        <v>2937</v>
      </c>
      <c r="G56" s="2">
        <v>3278</v>
      </c>
      <c r="H56" s="2">
        <v>3035</v>
      </c>
      <c r="I56" s="2">
        <v>2922</v>
      </c>
      <c r="J56" s="2">
        <v>2792</v>
      </c>
      <c r="K56" s="2">
        <v>2770</v>
      </c>
      <c r="L56" s="2">
        <v>2425</v>
      </c>
      <c r="M56" s="2">
        <v>2458</v>
      </c>
      <c r="N56" s="2">
        <v>2597</v>
      </c>
      <c r="O56" s="2">
        <v>2635</v>
      </c>
      <c r="P56" s="2">
        <v>2560</v>
      </c>
      <c r="Q56" s="2">
        <v>2143</v>
      </c>
      <c r="R56" s="2">
        <v>2293</v>
      </c>
      <c r="S56" s="2">
        <v>2554</v>
      </c>
      <c r="T56" s="2">
        <v>2702</v>
      </c>
      <c r="U56" s="2">
        <v>2597</v>
      </c>
      <c r="V56" s="2">
        <v>2465</v>
      </c>
      <c r="W56" s="2">
        <v>2256</v>
      </c>
      <c r="X56" s="2">
        <v>2198</v>
      </c>
      <c r="Y56" s="2">
        <v>2302</v>
      </c>
      <c r="Z56" s="2">
        <v>2651</v>
      </c>
      <c r="AA56" s="2">
        <v>2328</v>
      </c>
      <c r="AB56" s="2">
        <v>2066</v>
      </c>
      <c r="AC56" s="2">
        <v>1832</v>
      </c>
      <c r="AD56" s="2">
        <v>1942</v>
      </c>
    </row>
    <row r="57" spans="1:30" x14ac:dyDescent="0.25">
      <c r="A57" t="s">
        <v>66</v>
      </c>
      <c r="B57" s="2">
        <v>614</v>
      </c>
      <c r="C57" s="2">
        <v>567</v>
      </c>
      <c r="D57" s="2">
        <v>568</v>
      </c>
      <c r="E57" s="2">
        <v>522</v>
      </c>
      <c r="F57" s="2">
        <v>566</v>
      </c>
      <c r="G57" s="2">
        <v>585</v>
      </c>
      <c r="H57" s="2">
        <v>544</v>
      </c>
      <c r="I57" s="2">
        <v>522</v>
      </c>
      <c r="J57" s="2">
        <v>503</v>
      </c>
      <c r="K57" s="2">
        <v>493</v>
      </c>
      <c r="L57" s="2">
        <v>445</v>
      </c>
      <c r="M57" s="2">
        <v>430</v>
      </c>
      <c r="N57" s="2">
        <v>425</v>
      </c>
      <c r="O57" s="2">
        <v>490</v>
      </c>
      <c r="P57" s="2">
        <v>531</v>
      </c>
      <c r="Q57" s="2">
        <v>499</v>
      </c>
      <c r="R57" s="2">
        <v>481</v>
      </c>
      <c r="S57" s="2">
        <v>518</v>
      </c>
      <c r="T57" s="2">
        <v>520</v>
      </c>
      <c r="U57" s="2">
        <v>483</v>
      </c>
      <c r="V57" s="2">
        <v>441</v>
      </c>
      <c r="W57" s="2">
        <v>420</v>
      </c>
      <c r="X57" s="2">
        <v>437</v>
      </c>
      <c r="Y57" s="2">
        <v>451</v>
      </c>
      <c r="Z57" s="2">
        <v>508</v>
      </c>
      <c r="AA57" s="2">
        <v>439</v>
      </c>
      <c r="AB57" s="2">
        <v>427</v>
      </c>
      <c r="AC57" s="2">
        <v>371</v>
      </c>
      <c r="AD57" s="2">
        <v>383</v>
      </c>
    </row>
    <row r="58" spans="1:30" x14ac:dyDescent="0.25">
      <c r="A58" t="s">
        <v>67</v>
      </c>
      <c r="B58" s="2">
        <v>2736</v>
      </c>
      <c r="C58" s="2">
        <v>2645</v>
      </c>
      <c r="D58" s="2">
        <v>2574</v>
      </c>
      <c r="E58" s="2">
        <v>2437</v>
      </c>
      <c r="F58" s="2">
        <v>2483</v>
      </c>
      <c r="G58" s="2">
        <v>2688</v>
      </c>
      <c r="H58" s="2">
        <v>2451</v>
      </c>
      <c r="I58" s="2">
        <v>2363</v>
      </c>
      <c r="J58" s="2">
        <v>2323</v>
      </c>
      <c r="K58" s="2">
        <v>2276</v>
      </c>
      <c r="L58" s="2">
        <v>2073</v>
      </c>
      <c r="M58" s="2">
        <v>1930</v>
      </c>
      <c r="N58" s="2">
        <v>1989</v>
      </c>
      <c r="O58" s="2">
        <v>2041</v>
      </c>
      <c r="P58" s="2">
        <v>2013</v>
      </c>
      <c r="Q58" s="2">
        <v>1706</v>
      </c>
      <c r="R58" s="2">
        <v>1848</v>
      </c>
      <c r="S58" s="2">
        <v>2007</v>
      </c>
      <c r="T58" s="2">
        <v>2078</v>
      </c>
      <c r="U58" s="2">
        <v>2042</v>
      </c>
      <c r="V58" s="2">
        <v>1906</v>
      </c>
      <c r="W58" s="2">
        <v>1840</v>
      </c>
      <c r="X58" s="2">
        <v>1849</v>
      </c>
      <c r="Y58" s="2">
        <v>1728</v>
      </c>
      <c r="Z58" s="2">
        <v>2020</v>
      </c>
      <c r="AA58" s="2">
        <v>1850</v>
      </c>
      <c r="AB58" s="2">
        <v>1680</v>
      </c>
      <c r="AC58" s="2">
        <v>1537</v>
      </c>
      <c r="AD58" s="2">
        <v>1678</v>
      </c>
    </row>
    <row r="59" spans="1:30" x14ac:dyDescent="0.25">
      <c r="A59" t="s">
        <v>68</v>
      </c>
      <c r="B59" s="2">
        <v>13107</v>
      </c>
      <c r="C59" s="2">
        <v>12313</v>
      </c>
      <c r="D59" s="2">
        <v>12031</v>
      </c>
      <c r="E59" s="2">
        <v>11856</v>
      </c>
      <c r="F59" s="2">
        <v>12524</v>
      </c>
      <c r="G59" s="2">
        <v>13921</v>
      </c>
      <c r="H59" s="2">
        <v>13162</v>
      </c>
      <c r="I59" s="2">
        <v>12716</v>
      </c>
      <c r="J59" s="2">
        <v>12170</v>
      </c>
      <c r="K59" s="2">
        <v>11904</v>
      </c>
      <c r="L59" s="2">
        <v>10591</v>
      </c>
      <c r="M59" s="2">
        <v>10001</v>
      </c>
      <c r="N59" s="2">
        <v>10236</v>
      </c>
      <c r="O59" s="2">
        <v>10495</v>
      </c>
      <c r="P59" s="2">
        <v>10483</v>
      </c>
      <c r="Q59" s="2">
        <v>9134</v>
      </c>
      <c r="R59" s="2">
        <v>10004</v>
      </c>
      <c r="S59" s="2">
        <v>11298</v>
      </c>
      <c r="T59" s="2">
        <v>11893</v>
      </c>
      <c r="U59" s="2">
        <v>11261</v>
      </c>
      <c r="V59" s="2">
        <v>10209</v>
      </c>
      <c r="W59" s="2">
        <v>9781</v>
      </c>
      <c r="X59" s="2">
        <v>9772</v>
      </c>
      <c r="Y59" s="2">
        <v>9204</v>
      </c>
      <c r="Z59" s="2">
        <v>10797</v>
      </c>
      <c r="AA59" s="2">
        <v>9638</v>
      </c>
      <c r="AB59" s="2">
        <v>8891</v>
      </c>
      <c r="AC59" s="2">
        <v>8332</v>
      </c>
      <c r="AD59" s="2">
        <v>9388</v>
      </c>
    </row>
    <row r="60" spans="1:30" x14ac:dyDescent="0.25">
      <c r="A60" t="s">
        <v>69</v>
      </c>
      <c r="B60" s="2">
        <v>277</v>
      </c>
      <c r="C60" s="2">
        <v>265</v>
      </c>
      <c r="D60" s="2">
        <v>254</v>
      </c>
      <c r="E60" s="2">
        <v>245</v>
      </c>
      <c r="F60" s="2">
        <v>258</v>
      </c>
      <c r="G60" s="2">
        <v>288</v>
      </c>
      <c r="H60" s="2">
        <v>273</v>
      </c>
      <c r="I60" s="2">
        <v>253</v>
      </c>
      <c r="J60" s="2">
        <v>250</v>
      </c>
      <c r="K60" s="2">
        <v>247</v>
      </c>
      <c r="L60" s="2">
        <v>221</v>
      </c>
      <c r="M60" s="2">
        <v>203</v>
      </c>
      <c r="N60" s="2">
        <v>210</v>
      </c>
      <c r="O60" s="2">
        <v>214</v>
      </c>
      <c r="P60" s="2">
        <v>208</v>
      </c>
      <c r="Q60" s="2">
        <v>172</v>
      </c>
      <c r="R60" s="2">
        <v>197</v>
      </c>
      <c r="S60" s="2">
        <v>227</v>
      </c>
      <c r="T60" s="2">
        <v>231</v>
      </c>
      <c r="U60" s="2">
        <v>224</v>
      </c>
      <c r="V60" s="2">
        <v>206</v>
      </c>
      <c r="W60" s="2">
        <v>190</v>
      </c>
      <c r="X60" s="2">
        <v>195</v>
      </c>
      <c r="Y60" s="2">
        <v>186</v>
      </c>
      <c r="Z60" s="2">
        <v>213</v>
      </c>
      <c r="AA60" s="2">
        <v>186</v>
      </c>
      <c r="AB60" s="2">
        <v>175</v>
      </c>
      <c r="AC60" s="2">
        <v>178</v>
      </c>
      <c r="AD60" s="2">
        <v>213</v>
      </c>
    </row>
    <row r="61" spans="1:30" x14ac:dyDescent="0.25">
      <c r="A61" t="s">
        <v>70</v>
      </c>
      <c r="B61" s="2">
        <v>1181</v>
      </c>
      <c r="C61" s="2">
        <v>1106</v>
      </c>
      <c r="D61" s="2">
        <v>1111</v>
      </c>
      <c r="E61" s="2">
        <v>1039</v>
      </c>
      <c r="F61" s="2">
        <v>1131</v>
      </c>
      <c r="G61" s="2">
        <v>1227</v>
      </c>
      <c r="H61" s="2">
        <v>1114</v>
      </c>
      <c r="I61" s="2">
        <v>1063</v>
      </c>
      <c r="J61" s="2">
        <v>1040</v>
      </c>
      <c r="K61" s="2">
        <v>1060</v>
      </c>
      <c r="L61" s="2">
        <v>973</v>
      </c>
      <c r="M61" s="2">
        <v>957</v>
      </c>
      <c r="N61" s="2">
        <v>961</v>
      </c>
      <c r="O61" s="2">
        <v>963</v>
      </c>
      <c r="P61" s="2">
        <v>1010</v>
      </c>
      <c r="Q61" s="2">
        <v>861</v>
      </c>
      <c r="R61" s="2">
        <v>875</v>
      </c>
      <c r="S61" s="2">
        <v>954</v>
      </c>
      <c r="T61" s="2">
        <v>932</v>
      </c>
      <c r="U61" s="2">
        <v>898</v>
      </c>
      <c r="V61" s="2">
        <v>843</v>
      </c>
      <c r="W61" s="2">
        <v>807</v>
      </c>
      <c r="X61" s="2">
        <v>857</v>
      </c>
      <c r="Y61" s="2">
        <v>811</v>
      </c>
      <c r="Z61" s="2">
        <v>970</v>
      </c>
      <c r="AA61" s="2">
        <v>829</v>
      </c>
      <c r="AB61" s="2">
        <v>779</v>
      </c>
      <c r="AC61" s="2">
        <v>665</v>
      </c>
      <c r="AD61" s="2">
        <v>716</v>
      </c>
    </row>
    <row r="62" spans="1:30" x14ac:dyDescent="0.25">
      <c r="A62" t="s">
        <v>71</v>
      </c>
      <c r="B62" s="2">
        <v>1305</v>
      </c>
      <c r="C62" s="2">
        <v>1238</v>
      </c>
      <c r="D62" s="2">
        <v>1189</v>
      </c>
      <c r="E62" s="2">
        <v>1083</v>
      </c>
      <c r="F62" s="2">
        <v>1104</v>
      </c>
      <c r="G62" s="2">
        <v>1199</v>
      </c>
      <c r="H62" s="2">
        <v>1110</v>
      </c>
      <c r="I62" s="2">
        <v>1076</v>
      </c>
      <c r="J62" s="2">
        <v>1081</v>
      </c>
      <c r="K62" s="2">
        <v>1092</v>
      </c>
      <c r="L62" s="2">
        <v>1046</v>
      </c>
      <c r="M62" s="2">
        <v>1021</v>
      </c>
      <c r="N62" s="2">
        <v>1075</v>
      </c>
      <c r="O62" s="2">
        <v>1066</v>
      </c>
      <c r="P62" s="2">
        <v>1044</v>
      </c>
      <c r="Q62" s="2">
        <v>896</v>
      </c>
      <c r="R62" s="2">
        <v>907</v>
      </c>
      <c r="S62" s="2">
        <v>1017</v>
      </c>
      <c r="T62" s="2">
        <v>1003</v>
      </c>
      <c r="U62" s="2">
        <v>945</v>
      </c>
      <c r="V62" s="2">
        <v>863</v>
      </c>
      <c r="W62" s="2">
        <v>804</v>
      </c>
      <c r="X62" s="2">
        <v>837</v>
      </c>
      <c r="Y62" s="2">
        <v>845</v>
      </c>
      <c r="Z62" s="2">
        <v>963</v>
      </c>
      <c r="AA62" s="2">
        <v>843</v>
      </c>
      <c r="AB62" s="2">
        <v>792</v>
      </c>
      <c r="AC62" s="2">
        <v>705</v>
      </c>
      <c r="AD62" s="2">
        <v>768</v>
      </c>
    </row>
    <row r="63" spans="1:30" x14ac:dyDescent="0.25">
      <c r="A63" t="s">
        <v>72</v>
      </c>
      <c r="B63" s="2">
        <v>2396</v>
      </c>
      <c r="C63" s="2">
        <v>2280</v>
      </c>
      <c r="D63" s="2">
        <v>2172</v>
      </c>
      <c r="E63" s="2">
        <v>2052</v>
      </c>
      <c r="F63" s="2">
        <v>2161</v>
      </c>
      <c r="G63" s="2">
        <v>2333</v>
      </c>
      <c r="H63" s="2">
        <v>2228</v>
      </c>
      <c r="I63" s="2">
        <v>2139</v>
      </c>
      <c r="J63" s="2">
        <v>2074</v>
      </c>
      <c r="K63" s="2">
        <v>2069</v>
      </c>
      <c r="L63" s="2">
        <v>1832</v>
      </c>
      <c r="M63" s="2">
        <v>1672</v>
      </c>
      <c r="N63" s="2">
        <v>1755</v>
      </c>
      <c r="O63" s="2">
        <v>1822</v>
      </c>
      <c r="P63" s="2">
        <v>1796</v>
      </c>
      <c r="Q63" s="2">
        <v>1534</v>
      </c>
      <c r="R63" s="2">
        <v>1652</v>
      </c>
      <c r="S63" s="2">
        <v>1833</v>
      </c>
      <c r="T63" s="2">
        <v>1917</v>
      </c>
      <c r="U63" s="2">
        <v>1879</v>
      </c>
      <c r="V63" s="2">
        <v>1742</v>
      </c>
      <c r="W63" s="2">
        <v>1642</v>
      </c>
      <c r="X63" s="2">
        <v>1616</v>
      </c>
      <c r="Y63" s="2">
        <v>1577</v>
      </c>
      <c r="Z63" s="2">
        <v>1863</v>
      </c>
      <c r="AA63" s="2">
        <v>1685</v>
      </c>
      <c r="AB63" s="2">
        <v>1533</v>
      </c>
      <c r="AC63" s="2">
        <v>1397</v>
      </c>
      <c r="AD63" s="2">
        <v>1571</v>
      </c>
    </row>
    <row r="64" spans="1:30" x14ac:dyDescent="0.25">
      <c r="A64" t="s">
        <v>73</v>
      </c>
      <c r="B64" s="2">
        <v>1098</v>
      </c>
      <c r="C64" s="2">
        <v>1025</v>
      </c>
      <c r="D64" s="2">
        <v>1017</v>
      </c>
      <c r="E64" s="2">
        <v>906</v>
      </c>
      <c r="F64" s="2">
        <v>951</v>
      </c>
      <c r="G64" s="2">
        <v>1018</v>
      </c>
      <c r="H64" s="2">
        <v>949</v>
      </c>
      <c r="I64" s="2">
        <v>955</v>
      </c>
      <c r="J64" s="2">
        <v>921</v>
      </c>
      <c r="K64" s="2">
        <v>896</v>
      </c>
      <c r="L64" s="2">
        <v>873</v>
      </c>
      <c r="M64" s="2">
        <v>820</v>
      </c>
      <c r="N64" s="2">
        <v>850</v>
      </c>
      <c r="O64" s="2">
        <v>856</v>
      </c>
      <c r="P64" s="2">
        <v>834</v>
      </c>
      <c r="Q64" s="2">
        <v>718</v>
      </c>
      <c r="R64" s="2">
        <v>747</v>
      </c>
      <c r="S64" s="2">
        <v>795</v>
      </c>
      <c r="T64" s="2">
        <v>803</v>
      </c>
      <c r="U64" s="2">
        <v>772</v>
      </c>
      <c r="V64" s="2">
        <v>718</v>
      </c>
      <c r="W64" s="2">
        <v>693</v>
      </c>
      <c r="X64" s="2">
        <v>705</v>
      </c>
      <c r="Y64" s="2">
        <v>687</v>
      </c>
      <c r="Z64" s="2">
        <v>830</v>
      </c>
      <c r="AA64" s="2">
        <v>722</v>
      </c>
      <c r="AB64" s="2">
        <v>700</v>
      </c>
      <c r="AC64" s="2">
        <v>607</v>
      </c>
      <c r="AD64" s="2">
        <v>685</v>
      </c>
    </row>
    <row r="65" spans="1:30" x14ac:dyDescent="0.25">
      <c r="A65" t="s">
        <v>74</v>
      </c>
      <c r="B65" s="2">
        <v>1631</v>
      </c>
      <c r="C65" s="2">
        <v>1454</v>
      </c>
      <c r="D65" s="2">
        <v>1487</v>
      </c>
      <c r="E65" s="2">
        <v>1317</v>
      </c>
      <c r="F65" s="2">
        <v>1340</v>
      </c>
      <c r="G65" s="2">
        <v>1424</v>
      </c>
      <c r="H65" s="2">
        <v>1480</v>
      </c>
      <c r="I65" s="2">
        <v>1306</v>
      </c>
      <c r="J65" s="2">
        <v>1241</v>
      </c>
      <c r="K65" s="2">
        <v>1248</v>
      </c>
      <c r="L65" s="2">
        <v>1103</v>
      </c>
      <c r="M65" s="2">
        <v>1061</v>
      </c>
      <c r="N65" s="2">
        <v>1140</v>
      </c>
      <c r="O65" s="2">
        <v>1122</v>
      </c>
      <c r="P65" s="2">
        <v>1148</v>
      </c>
      <c r="Q65" s="2">
        <v>964</v>
      </c>
      <c r="R65" s="2">
        <v>1017</v>
      </c>
      <c r="S65" s="2">
        <v>1103</v>
      </c>
      <c r="T65" s="2">
        <v>1152</v>
      </c>
      <c r="U65" s="2">
        <v>1104</v>
      </c>
      <c r="V65" s="2">
        <v>1007</v>
      </c>
      <c r="W65" s="2">
        <v>993</v>
      </c>
      <c r="X65" s="2">
        <v>1002</v>
      </c>
      <c r="Y65" s="2">
        <v>1005</v>
      </c>
      <c r="Z65" s="2">
        <v>1239</v>
      </c>
      <c r="AA65" s="2">
        <v>1057</v>
      </c>
      <c r="AB65" s="2">
        <v>1046</v>
      </c>
      <c r="AC65" s="2">
        <v>956</v>
      </c>
      <c r="AD65" s="2">
        <v>1021</v>
      </c>
    </row>
    <row r="66" spans="1:30" x14ac:dyDescent="0.25">
      <c r="A66" t="s">
        <v>75</v>
      </c>
      <c r="B66" s="2">
        <v>1778</v>
      </c>
      <c r="C66" s="2">
        <v>1675</v>
      </c>
      <c r="D66" s="2">
        <v>1676</v>
      </c>
      <c r="E66" s="2">
        <v>1601</v>
      </c>
      <c r="F66" s="2">
        <v>1715</v>
      </c>
      <c r="G66" s="2">
        <v>1947</v>
      </c>
      <c r="H66" s="2">
        <v>1830</v>
      </c>
      <c r="I66" s="2">
        <v>1767</v>
      </c>
      <c r="J66" s="2">
        <v>1705</v>
      </c>
      <c r="K66" s="2">
        <v>1665</v>
      </c>
      <c r="L66" s="2">
        <v>1421</v>
      </c>
      <c r="M66" s="2">
        <v>1365</v>
      </c>
      <c r="N66" s="2">
        <v>1381</v>
      </c>
      <c r="O66" s="2">
        <v>1432</v>
      </c>
      <c r="P66" s="2">
        <v>1476</v>
      </c>
      <c r="Q66" s="2">
        <v>1248</v>
      </c>
      <c r="R66" s="2">
        <v>1385</v>
      </c>
      <c r="S66" s="2">
        <v>1550</v>
      </c>
      <c r="T66" s="2">
        <v>1620</v>
      </c>
      <c r="U66" s="2">
        <v>1584</v>
      </c>
      <c r="V66" s="2">
        <v>1465</v>
      </c>
      <c r="W66" s="2">
        <v>1397</v>
      </c>
      <c r="X66" s="2">
        <v>1421</v>
      </c>
      <c r="Y66" s="2">
        <v>1333</v>
      </c>
      <c r="Z66" s="2">
        <v>1463</v>
      </c>
      <c r="AA66" s="2">
        <v>1323</v>
      </c>
      <c r="AB66" s="2">
        <v>1194</v>
      </c>
      <c r="AC66" s="2">
        <v>1184</v>
      </c>
      <c r="AD66" s="2">
        <v>1286</v>
      </c>
    </row>
    <row r="67" spans="1:30" x14ac:dyDescent="0.25">
      <c r="A67" t="s">
        <v>76</v>
      </c>
      <c r="B67" s="2">
        <v>1684</v>
      </c>
      <c r="C67" s="2">
        <v>1493</v>
      </c>
      <c r="D67" s="2">
        <v>1434</v>
      </c>
      <c r="E67" s="2">
        <v>1313</v>
      </c>
      <c r="F67" s="2">
        <v>1354</v>
      </c>
      <c r="G67" s="2">
        <v>1461</v>
      </c>
      <c r="H67" s="2">
        <v>1395</v>
      </c>
      <c r="I67" s="2">
        <v>1326</v>
      </c>
      <c r="J67" s="2">
        <v>1308</v>
      </c>
      <c r="K67" s="2">
        <v>1296</v>
      </c>
      <c r="L67" s="2">
        <v>1193</v>
      </c>
      <c r="M67" s="2">
        <v>1156</v>
      </c>
      <c r="N67" s="2">
        <v>1302</v>
      </c>
      <c r="O67" s="2">
        <v>1268</v>
      </c>
      <c r="P67" s="2">
        <v>1245</v>
      </c>
      <c r="Q67" s="2">
        <v>1005</v>
      </c>
      <c r="R67" s="2">
        <v>1025</v>
      </c>
      <c r="S67" s="2">
        <v>1147</v>
      </c>
      <c r="T67" s="2">
        <v>1265</v>
      </c>
      <c r="U67" s="2">
        <v>1147</v>
      </c>
      <c r="V67" s="2">
        <v>1072</v>
      </c>
      <c r="W67" s="2">
        <v>1039</v>
      </c>
      <c r="X67" s="2">
        <v>1069</v>
      </c>
      <c r="Y67" s="2">
        <v>1059</v>
      </c>
      <c r="Z67" s="2">
        <v>1288</v>
      </c>
      <c r="AA67" s="2">
        <v>1098</v>
      </c>
      <c r="AB67" s="2">
        <v>982</v>
      </c>
      <c r="AC67" s="2">
        <v>842</v>
      </c>
      <c r="AD67" s="2">
        <v>929</v>
      </c>
    </row>
    <row r="68" spans="1:30" x14ac:dyDescent="0.25">
      <c r="A68" t="s">
        <v>77</v>
      </c>
      <c r="B68" s="2">
        <v>1040</v>
      </c>
      <c r="C68" s="2">
        <v>981</v>
      </c>
      <c r="D68" s="2">
        <v>932</v>
      </c>
      <c r="E68" s="2">
        <v>868</v>
      </c>
      <c r="F68" s="2">
        <v>913</v>
      </c>
      <c r="G68" s="2">
        <v>962</v>
      </c>
      <c r="H68" s="2">
        <v>927</v>
      </c>
      <c r="I68" s="2">
        <v>844</v>
      </c>
      <c r="J68" s="2">
        <v>803</v>
      </c>
      <c r="K68" s="2">
        <v>832</v>
      </c>
      <c r="L68" s="2">
        <v>717</v>
      </c>
      <c r="M68" s="2">
        <v>685</v>
      </c>
      <c r="N68" s="2">
        <v>720</v>
      </c>
      <c r="O68" s="2">
        <v>723</v>
      </c>
      <c r="P68" s="2">
        <v>717</v>
      </c>
      <c r="Q68" s="2">
        <v>609</v>
      </c>
      <c r="R68" s="2">
        <v>667</v>
      </c>
      <c r="S68" s="2">
        <v>746</v>
      </c>
      <c r="T68" s="2">
        <v>826</v>
      </c>
      <c r="U68" s="2">
        <v>703</v>
      </c>
      <c r="V68" s="2">
        <v>650</v>
      </c>
      <c r="W68" s="2">
        <v>627</v>
      </c>
      <c r="X68" s="2">
        <v>637</v>
      </c>
      <c r="Y68" s="2">
        <v>619</v>
      </c>
      <c r="Z68" s="2">
        <v>712</v>
      </c>
      <c r="AA68" s="2">
        <v>652</v>
      </c>
      <c r="AB68" s="2">
        <v>630</v>
      </c>
      <c r="AC68" s="2">
        <v>572</v>
      </c>
      <c r="AD68" s="2">
        <v>616</v>
      </c>
    </row>
    <row r="69" spans="1:30" x14ac:dyDescent="0.25">
      <c r="A69" t="s">
        <v>78</v>
      </c>
      <c r="B69" s="2">
        <v>430</v>
      </c>
      <c r="C69" s="2">
        <v>399</v>
      </c>
      <c r="D69" s="2">
        <v>403</v>
      </c>
      <c r="E69" s="2">
        <v>360</v>
      </c>
      <c r="F69" s="2">
        <v>374</v>
      </c>
      <c r="G69" s="2">
        <v>400</v>
      </c>
      <c r="H69" s="2">
        <v>359</v>
      </c>
      <c r="I69" s="2">
        <v>358</v>
      </c>
      <c r="J69" s="2">
        <v>347</v>
      </c>
      <c r="K69" s="2">
        <v>334</v>
      </c>
      <c r="L69" s="2">
        <v>309</v>
      </c>
      <c r="M69" s="2">
        <v>303</v>
      </c>
      <c r="N69" s="2">
        <v>348</v>
      </c>
      <c r="O69" s="2">
        <v>366</v>
      </c>
      <c r="P69" s="2">
        <v>363</v>
      </c>
      <c r="Q69" s="2">
        <v>311</v>
      </c>
      <c r="R69" s="2">
        <v>316</v>
      </c>
      <c r="S69" s="2">
        <v>346</v>
      </c>
      <c r="T69" s="2">
        <v>346</v>
      </c>
      <c r="U69" s="2">
        <v>342</v>
      </c>
      <c r="V69" s="2">
        <v>303</v>
      </c>
      <c r="W69" s="2">
        <v>292</v>
      </c>
      <c r="X69" s="2">
        <v>295</v>
      </c>
      <c r="Y69" s="2">
        <v>295</v>
      </c>
      <c r="Z69" s="2">
        <v>359</v>
      </c>
      <c r="AA69" s="2">
        <v>326</v>
      </c>
      <c r="AB69" s="2">
        <v>320</v>
      </c>
      <c r="AC69" s="2">
        <v>260</v>
      </c>
      <c r="AD69" s="2">
        <v>283</v>
      </c>
    </row>
    <row r="70" spans="1:30" x14ac:dyDescent="0.25">
      <c r="A70" t="s">
        <v>79</v>
      </c>
      <c r="B70" s="2">
        <v>901</v>
      </c>
      <c r="C70" s="2">
        <v>833</v>
      </c>
      <c r="D70" s="2">
        <v>819</v>
      </c>
      <c r="E70" s="2">
        <v>769</v>
      </c>
      <c r="F70" s="2">
        <v>773</v>
      </c>
      <c r="G70" s="2">
        <v>822</v>
      </c>
      <c r="H70" s="2">
        <v>763</v>
      </c>
      <c r="I70" s="2">
        <v>737</v>
      </c>
      <c r="J70" s="2">
        <v>708</v>
      </c>
      <c r="K70" s="2">
        <v>695</v>
      </c>
      <c r="L70" s="2">
        <v>649</v>
      </c>
      <c r="M70" s="2">
        <v>629</v>
      </c>
      <c r="N70" s="2">
        <v>693</v>
      </c>
      <c r="O70" s="2">
        <v>750</v>
      </c>
      <c r="P70" s="2">
        <v>733</v>
      </c>
      <c r="Q70" s="2">
        <v>636</v>
      </c>
      <c r="R70" s="2">
        <v>667</v>
      </c>
      <c r="S70" s="2">
        <v>693</v>
      </c>
      <c r="T70" s="2">
        <v>693</v>
      </c>
      <c r="U70" s="2">
        <v>676</v>
      </c>
      <c r="V70" s="2">
        <v>604</v>
      </c>
      <c r="W70" s="2">
        <v>574</v>
      </c>
      <c r="X70" s="2">
        <v>585</v>
      </c>
      <c r="Y70" s="2">
        <v>603</v>
      </c>
      <c r="Z70" s="2">
        <v>742</v>
      </c>
      <c r="AA70" s="2">
        <v>652</v>
      </c>
      <c r="AB70" s="2">
        <v>622</v>
      </c>
      <c r="AC70" s="2">
        <v>568</v>
      </c>
      <c r="AD70" s="2">
        <v>585</v>
      </c>
    </row>
    <row r="71" spans="1:30" x14ac:dyDescent="0.25">
      <c r="A71" t="s">
        <v>80</v>
      </c>
      <c r="B71" s="2">
        <v>2933</v>
      </c>
      <c r="C71" s="2">
        <v>2723</v>
      </c>
      <c r="D71" s="2">
        <v>2730</v>
      </c>
      <c r="E71" s="2">
        <v>2602</v>
      </c>
      <c r="F71" s="2">
        <v>2748</v>
      </c>
      <c r="G71" s="2">
        <v>3004</v>
      </c>
      <c r="H71" s="2">
        <v>2880</v>
      </c>
      <c r="I71" s="2">
        <v>2766</v>
      </c>
      <c r="J71" s="2">
        <v>2577</v>
      </c>
      <c r="K71" s="2">
        <v>2573</v>
      </c>
      <c r="L71" s="2">
        <v>2367</v>
      </c>
      <c r="M71" s="2">
        <v>2178</v>
      </c>
      <c r="N71" s="2">
        <v>2214</v>
      </c>
      <c r="O71" s="2">
        <v>2155</v>
      </c>
      <c r="P71" s="2">
        <v>2172</v>
      </c>
      <c r="Q71" s="2">
        <v>1953</v>
      </c>
      <c r="R71" s="2">
        <v>2216</v>
      </c>
      <c r="S71" s="2">
        <v>2427</v>
      </c>
      <c r="T71" s="2">
        <v>2516</v>
      </c>
      <c r="U71" s="2">
        <v>2413</v>
      </c>
      <c r="V71" s="2">
        <v>2180</v>
      </c>
      <c r="W71" s="2">
        <v>2130</v>
      </c>
      <c r="X71" s="2">
        <v>2194</v>
      </c>
      <c r="Y71" s="2">
        <v>2052</v>
      </c>
      <c r="Z71" s="2">
        <v>2398</v>
      </c>
      <c r="AA71" s="2">
        <v>2094</v>
      </c>
      <c r="AB71" s="2">
        <v>1934</v>
      </c>
      <c r="AC71" s="2">
        <v>1806</v>
      </c>
      <c r="AD71" s="2">
        <v>2081</v>
      </c>
    </row>
    <row r="72" spans="1:30" x14ac:dyDescent="0.25">
      <c r="A72" t="s">
        <v>81</v>
      </c>
      <c r="B72" s="2">
        <v>571</v>
      </c>
      <c r="C72" s="2">
        <v>522</v>
      </c>
      <c r="D72" s="2">
        <v>503</v>
      </c>
      <c r="E72" s="2">
        <v>440</v>
      </c>
      <c r="F72" s="2">
        <v>475</v>
      </c>
      <c r="G72" s="2">
        <v>504</v>
      </c>
      <c r="H72" s="2">
        <v>476</v>
      </c>
      <c r="I72" s="2">
        <v>446</v>
      </c>
      <c r="J72" s="2">
        <v>420</v>
      </c>
      <c r="K72" s="2">
        <v>426</v>
      </c>
      <c r="L72" s="2">
        <v>402</v>
      </c>
      <c r="M72" s="2">
        <v>381</v>
      </c>
      <c r="N72" s="2">
        <v>417</v>
      </c>
      <c r="O72" s="2">
        <v>432</v>
      </c>
      <c r="P72" s="2">
        <v>414</v>
      </c>
      <c r="Q72" s="2">
        <v>351</v>
      </c>
      <c r="R72" s="2">
        <v>383</v>
      </c>
      <c r="S72" s="2">
        <v>419</v>
      </c>
      <c r="T72" s="2">
        <v>421</v>
      </c>
      <c r="U72" s="2">
        <v>390</v>
      </c>
      <c r="V72" s="2">
        <v>356</v>
      </c>
      <c r="W72" s="2">
        <v>350</v>
      </c>
      <c r="X72" s="2">
        <v>362</v>
      </c>
      <c r="Y72" s="2">
        <v>351</v>
      </c>
      <c r="Z72" s="2">
        <v>452</v>
      </c>
      <c r="AA72" s="2">
        <v>414</v>
      </c>
      <c r="AB72" s="2">
        <v>426</v>
      </c>
      <c r="AC72" s="2">
        <v>356</v>
      </c>
      <c r="AD72" s="2">
        <v>354</v>
      </c>
    </row>
    <row r="73" spans="1:30" x14ac:dyDescent="0.25">
      <c r="A73" t="s">
        <v>82</v>
      </c>
      <c r="B73" s="2">
        <v>5864</v>
      </c>
      <c r="C73" s="2">
        <v>5478</v>
      </c>
      <c r="D73" s="2">
        <v>5338</v>
      </c>
      <c r="E73" s="2">
        <v>5032</v>
      </c>
      <c r="F73" s="2">
        <v>5286</v>
      </c>
      <c r="G73" s="2">
        <v>5802</v>
      </c>
      <c r="H73" s="2">
        <v>5471</v>
      </c>
      <c r="I73" s="2">
        <v>5237</v>
      </c>
      <c r="J73" s="2">
        <v>4932</v>
      </c>
      <c r="K73" s="2">
        <v>4938</v>
      </c>
      <c r="L73" s="2">
        <v>4545</v>
      </c>
      <c r="M73" s="2">
        <v>4255</v>
      </c>
      <c r="N73" s="2">
        <v>4404</v>
      </c>
      <c r="O73" s="2">
        <v>4401</v>
      </c>
      <c r="P73" s="2">
        <v>4408</v>
      </c>
      <c r="Q73" s="2">
        <v>3868</v>
      </c>
      <c r="R73" s="2">
        <v>4217</v>
      </c>
      <c r="S73" s="2">
        <v>4664</v>
      </c>
      <c r="T73" s="2">
        <v>4739</v>
      </c>
      <c r="U73" s="2">
        <v>4572</v>
      </c>
      <c r="V73" s="2">
        <v>4129</v>
      </c>
      <c r="W73" s="2">
        <v>4034</v>
      </c>
      <c r="X73" s="2">
        <v>4091</v>
      </c>
      <c r="Y73" s="2">
        <v>3905</v>
      </c>
      <c r="Z73" s="2">
        <v>4641</v>
      </c>
      <c r="AA73" s="2">
        <v>4089</v>
      </c>
      <c r="AB73" s="2">
        <v>3764</v>
      </c>
      <c r="AC73" s="2">
        <v>3440</v>
      </c>
      <c r="AD73" s="2">
        <v>3874</v>
      </c>
    </row>
    <row r="74" spans="1:30" x14ac:dyDescent="0.25">
      <c r="A74" t="s">
        <v>83</v>
      </c>
      <c r="B74" s="2">
        <v>2612</v>
      </c>
      <c r="C74" s="2">
        <v>2457</v>
      </c>
      <c r="D74" s="2">
        <v>2293</v>
      </c>
      <c r="E74" s="2">
        <v>2086</v>
      </c>
      <c r="F74" s="2">
        <v>2157</v>
      </c>
      <c r="G74" s="2">
        <v>2288</v>
      </c>
      <c r="H74" s="2">
        <v>2121</v>
      </c>
      <c r="I74" s="2">
        <v>2047</v>
      </c>
      <c r="J74" s="2">
        <v>1963</v>
      </c>
      <c r="K74" s="2">
        <v>1945</v>
      </c>
      <c r="L74" s="2">
        <v>1788</v>
      </c>
      <c r="M74" s="2">
        <v>1701</v>
      </c>
      <c r="N74" s="2">
        <v>1933</v>
      </c>
      <c r="O74" s="2">
        <v>1974</v>
      </c>
      <c r="P74" s="2">
        <v>1881</v>
      </c>
      <c r="Q74" s="2">
        <v>1531</v>
      </c>
      <c r="R74" s="2">
        <v>1659</v>
      </c>
      <c r="S74" s="2">
        <v>1783</v>
      </c>
      <c r="T74" s="2">
        <v>1815</v>
      </c>
      <c r="U74" s="2">
        <v>1736</v>
      </c>
      <c r="V74" s="2">
        <v>1572</v>
      </c>
      <c r="W74" s="2">
        <v>1529</v>
      </c>
      <c r="X74" s="2">
        <v>1564</v>
      </c>
      <c r="Y74" s="2">
        <v>1535</v>
      </c>
      <c r="Z74" s="2">
        <v>1995</v>
      </c>
      <c r="AA74" s="2">
        <v>1811</v>
      </c>
      <c r="AB74" s="2">
        <v>1592</v>
      </c>
      <c r="AC74" s="2">
        <v>1387</v>
      </c>
      <c r="AD74" s="2">
        <v>1530</v>
      </c>
    </row>
    <row r="75" spans="1:30" x14ac:dyDescent="0.25">
      <c r="A75" t="s">
        <v>84</v>
      </c>
      <c r="B75" s="2">
        <v>87</v>
      </c>
      <c r="C75" s="2">
        <v>51</v>
      </c>
      <c r="D75" s="2">
        <v>71</v>
      </c>
      <c r="E75" s="2">
        <v>46</v>
      </c>
      <c r="F75" s="2">
        <v>66</v>
      </c>
      <c r="G75" s="2">
        <v>73</v>
      </c>
      <c r="H75" s="2">
        <v>55</v>
      </c>
      <c r="I75" s="2">
        <v>46</v>
      </c>
      <c r="J75" s="2">
        <v>47</v>
      </c>
      <c r="K75" s="2">
        <v>43</v>
      </c>
      <c r="L75" s="2">
        <v>22</v>
      </c>
      <c r="M75" s="2">
        <v>25</v>
      </c>
      <c r="N75" s="2">
        <v>33</v>
      </c>
      <c r="O75" s="2">
        <v>30</v>
      </c>
      <c r="P75" s="2">
        <v>35</v>
      </c>
      <c r="Q75" s="2">
        <v>24</v>
      </c>
      <c r="R75" s="2">
        <v>36</v>
      </c>
      <c r="S75" s="2">
        <v>33</v>
      </c>
      <c r="T75" s="2">
        <v>46</v>
      </c>
      <c r="U75" s="2">
        <v>44</v>
      </c>
      <c r="V75" s="2">
        <v>44</v>
      </c>
      <c r="W75" s="2">
        <v>46</v>
      </c>
      <c r="X75" s="2">
        <v>32</v>
      </c>
      <c r="Y75" s="2">
        <v>43</v>
      </c>
      <c r="Z75" s="2">
        <v>52</v>
      </c>
      <c r="AA75" s="2">
        <v>40</v>
      </c>
      <c r="AB75" s="2">
        <v>60</v>
      </c>
      <c r="AC75" s="2">
        <v>42</v>
      </c>
      <c r="AD75" s="2">
        <v>47</v>
      </c>
    </row>
    <row r="76" spans="1:30" x14ac:dyDescent="0.25">
      <c r="A76" t="s">
        <v>85</v>
      </c>
      <c r="B76" s="2">
        <v>10</v>
      </c>
      <c r="C76" s="2">
        <v>10</v>
      </c>
      <c r="D76" s="2">
        <v>10</v>
      </c>
      <c r="E76" s="2">
        <v>7</v>
      </c>
      <c r="F76" s="2">
        <v>11</v>
      </c>
      <c r="G76" s="2">
        <v>11</v>
      </c>
      <c r="H76" s="2">
        <v>14</v>
      </c>
      <c r="I76" s="2">
        <v>15</v>
      </c>
      <c r="J76" s="2">
        <v>12</v>
      </c>
      <c r="K76" s="2">
        <v>12</v>
      </c>
      <c r="L76" s="2">
        <v>6</v>
      </c>
      <c r="M76" s="2">
        <v>5</v>
      </c>
      <c r="N76" s="2">
        <v>5</v>
      </c>
      <c r="O76" s="2">
        <v>6</v>
      </c>
      <c r="P76" s="2">
        <v>6</v>
      </c>
      <c r="Q76" s="2">
        <v>5</v>
      </c>
      <c r="R76" s="2">
        <v>6</v>
      </c>
      <c r="S76" s="2">
        <v>7</v>
      </c>
      <c r="T76" s="2">
        <v>10</v>
      </c>
      <c r="U76" s="2">
        <v>11</v>
      </c>
      <c r="V76" s="2">
        <v>10</v>
      </c>
      <c r="W76" s="2">
        <v>10</v>
      </c>
      <c r="X76" s="2">
        <v>10</v>
      </c>
      <c r="Y76" s="2">
        <v>10</v>
      </c>
      <c r="Z76" s="2">
        <v>6</v>
      </c>
      <c r="AA76" s="2">
        <v>6</v>
      </c>
      <c r="AB76" s="2">
        <v>5</v>
      </c>
      <c r="AC76" s="2">
        <v>5</v>
      </c>
      <c r="AD76" s="2">
        <v>6</v>
      </c>
    </row>
    <row r="77" spans="1:30" x14ac:dyDescent="0.25">
      <c r="A77" t="s">
        <v>86</v>
      </c>
      <c r="B77" s="2">
        <v>2428</v>
      </c>
      <c r="C77" s="2">
        <v>2209</v>
      </c>
      <c r="D77" s="2">
        <v>2205</v>
      </c>
      <c r="E77" s="2">
        <v>2145</v>
      </c>
      <c r="F77" s="2">
        <v>2325</v>
      </c>
      <c r="G77" s="2">
        <v>2562</v>
      </c>
      <c r="H77" s="2">
        <v>2355</v>
      </c>
      <c r="I77" s="2">
        <v>2313</v>
      </c>
      <c r="J77" s="2">
        <v>2136</v>
      </c>
      <c r="K77" s="2">
        <v>2130</v>
      </c>
      <c r="L77" s="2">
        <v>1893</v>
      </c>
      <c r="M77" s="2">
        <v>1704</v>
      </c>
      <c r="N77" s="2">
        <v>1756</v>
      </c>
      <c r="O77" s="2">
        <v>1853</v>
      </c>
      <c r="P77" s="2">
        <v>1922</v>
      </c>
      <c r="Q77" s="2">
        <v>1673</v>
      </c>
      <c r="R77" s="2">
        <v>1976</v>
      </c>
      <c r="S77" s="2">
        <v>2171</v>
      </c>
      <c r="T77" s="2">
        <v>2293</v>
      </c>
      <c r="U77" s="2">
        <v>2189</v>
      </c>
      <c r="V77" s="2">
        <v>1907</v>
      </c>
      <c r="W77" s="2">
        <v>1820</v>
      </c>
      <c r="X77" s="2">
        <v>1841</v>
      </c>
      <c r="Y77" s="2">
        <v>1713</v>
      </c>
      <c r="Z77" s="2">
        <v>2103</v>
      </c>
      <c r="AA77" s="2">
        <v>1879</v>
      </c>
      <c r="AB77" s="2">
        <v>1778</v>
      </c>
      <c r="AC77" s="2">
        <v>1695</v>
      </c>
      <c r="AD77" s="2">
        <v>1895</v>
      </c>
    </row>
    <row r="78" spans="1:30" x14ac:dyDescent="0.25">
      <c r="A78" t="s">
        <v>87</v>
      </c>
      <c r="B78" s="2">
        <v>2331</v>
      </c>
      <c r="C78" s="2">
        <v>2148</v>
      </c>
      <c r="D78" s="2">
        <v>2124</v>
      </c>
      <c r="E78" s="2">
        <v>2092</v>
      </c>
      <c r="F78" s="2">
        <v>2248</v>
      </c>
      <c r="G78" s="2">
        <v>2478</v>
      </c>
      <c r="H78" s="2">
        <v>2286</v>
      </c>
      <c r="I78" s="2">
        <v>2252</v>
      </c>
      <c r="J78" s="2">
        <v>2077</v>
      </c>
      <c r="K78" s="2">
        <v>2075</v>
      </c>
      <c r="L78" s="2">
        <v>1865</v>
      </c>
      <c r="M78" s="2">
        <v>1674</v>
      </c>
      <c r="N78" s="2">
        <v>1718</v>
      </c>
      <c r="O78" s="2">
        <v>1817</v>
      </c>
      <c r="P78" s="2">
        <v>1881</v>
      </c>
      <c r="Q78" s="2">
        <v>1644</v>
      </c>
      <c r="R78" s="2">
        <v>1934</v>
      </c>
      <c r="S78" s="2">
        <v>2131</v>
      </c>
      <c r="T78" s="2">
        <v>2237</v>
      </c>
      <c r="U78" s="2">
        <v>2134</v>
      </c>
      <c r="V78" s="2">
        <v>1853</v>
      </c>
      <c r="W78" s="2">
        <v>1764</v>
      </c>
      <c r="X78" s="2">
        <v>1799</v>
      </c>
      <c r="Y78" s="2">
        <v>1660</v>
      </c>
      <c r="Z78" s="2">
        <v>2045</v>
      </c>
      <c r="AA78" s="2">
        <v>1833</v>
      </c>
      <c r="AB78" s="2">
        <v>1713</v>
      </c>
      <c r="AC78" s="2">
        <v>1648</v>
      </c>
      <c r="AD78" s="2">
        <v>1842</v>
      </c>
    </row>
    <row r="79" spans="1:30" x14ac:dyDescent="0.25">
      <c r="A79" t="s">
        <v>88</v>
      </c>
      <c r="B79" s="2">
        <v>20116</v>
      </c>
      <c r="C79" s="2">
        <v>18864</v>
      </c>
      <c r="D79" s="2">
        <v>18176</v>
      </c>
      <c r="E79" s="2">
        <v>17166</v>
      </c>
      <c r="F79" s="2">
        <v>18052</v>
      </c>
      <c r="G79" s="2">
        <v>19726</v>
      </c>
      <c r="H79" s="2">
        <v>18443</v>
      </c>
      <c r="I79" s="2">
        <v>17989</v>
      </c>
      <c r="J79" s="2">
        <v>17285</v>
      </c>
      <c r="K79" s="2">
        <v>17642</v>
      </c>
      <c r="L79" s="2">
        <v>15429</v>
      </c>
      <c r="M79" s="2">
        <v>14703</v>
      </c>
      <c r="N79" s="2">
        <v>15361</v>
      </c>
      <c r="O79" s="2">
        <v>15992</v>
      </c>
      <c r="P79" s="2">
        <v>15788</v>
      </c>
      <c r="Q79" s="2">
        <v>13650</v>
      </c>
      <c r="R79" s="2">
        <v>14871</v>
      </c>
      <c r="S79" s="2">
        <v>16359</v>
      </c>
      <c r="T79" s="2">
        <v>16968</v>
      </c>
      <c r="U79" s="2">
        <v>16468</v>
      </c>
      <c r="V79" s="2">
        <v>14870</v>
      </c>
      <c r="W79" s="2">
        <v>14011</v>
      </c>
      <c r="X79" s="2">
        <v>13965</v>
      </c>
      <c r="Y79" s="2">
        <v>13546</v>
      </c>
      <c r="Z79" s="2">
        <v>15840</v>
      </c>
      <c r="AA79" s="2">
        <v>14454</v>
      </c>
      <c r="AB79" s="2">
        <v>13441</v>
      </c>
      <c r="AC79" s="2">
        <v>12252</v>
      </c>
      <c r="AD79" s="2">
        <v>13614</v>
      </c>
    </row>
    <row r="80" spans="1:30" x14ac:dyDescent="0.25">
      <c r="A80" t="s">
        <v>89</v>
      </c>
      <c r="B80" s="2">
        <v>8224</v>
      </c>
      <c r="C80" s="2">
        <v>7662</v>
      </c>
      <c r="D80" s="2">
        <v>7480</v>
      </c>
      <c r="E80" s="2">
        <v>7017</v>
      </c>
      <c r="F80" s="2">
        <v>7371</v>
      </c>
      <c r="G80" s="2">
        <v>8082</v>
      </c>
      <c r="H80" s="2">
        <v>7458</v>
      </c>
      <c r="I80" s="2">
        <v>7334</v>
      </c>
      <c r="J80" s="2">
        <v>7016</v>
      </c>
      <c r="K80" s="2">
        <v>6959</v>
      </c>
      <c r="L80" s="2">
        <v>6200</v>
      </c>
      <c r="M80" s="2">
        <v>5929</v>
      </c>
      <c r="N80" s="2">
        <v>6066</v>
      </c>
      <c r="O80" s="2">
        <v>6349</v>
      </c>
      <c r="P80" s="2">
        <v>6348</v>
      </c>
      <c r="Q80" s="2">
        <v>5422</v>
      </c>
      <c r="R80" s="2">
        <v>5916</v>
      </c>
      <c r="S80" s="2">
        <v>6564</v>
      </c>
      <c r="T80" s="2">
        <v>6861</v>
      </c>
      <c r="U80" s="2">
        <v>6690</v>
      </c>
      <c r="V80" s="2">
        <v>5987</v>
      </c>
      <c r="W80" s="2">
        <v>5663</v>
      </c>
      <c r="X80" s="2">
        <v>5680</v>
      </c>
      <c r="Y80" s="2">
        <v>5513</v>
      </c>
      <c r="Z80" s="2">
        <v>6592</v>
      </c>
      <c r="AA80" s="2">
        <v>5890</v>
      </c>
      <c r="AB80" s="2">
        <v>5380</v>
      </c>
      <c r="AC80" s="2">
        <v>4907</v>
      </c>
      <c r="AD80" s="2">
        <v>5501</v>
      </c>
    </row>
    <row r="81" spans="1:30" x14ac:dyDescent="0.25">
      <c r="A81" t="s">
        <v>90</v>
      </c>
      <c r="B81" s="2">
        <v>841</v>
      </c>
      <c r="C81" s="2">
        <v>803</v>
      </c>
      <c r="D81" s="2">
        <v>744</v>
      </c>
      <c r="E81" s="2">
        <v>652</v>
      </c>
      <c r="F81" s="2">
        <v>665</v>
      </c>
      <c r="G81" s="2">
        <v>711</v>
      </c>
      <c r="H81" s="2">
        <v>664</v>
      </c>
      <c r="I81" s="2">
        <v>638</v>
      </c>
      <c r="J81" s="2">
        <v>612</v>
      </c>
      <c r="K81" s="2">
        <v>581</v>
      </c>
      <c r="L81" s="2">
        <v>533</v>
      </c>
      <c r="M81" s="2">
        <v>522</v>
      </c>
      <c r="N81" s="2">
        <v>563</v>
      </c>
      <c r="O81" s="2">
        <v>566</v>
      </c>
      <c r="P81" s="2">
        <v>549</v>
      </c>
      <c r="Q81" s="2">
        <v>449</v>
      </c>
      <c r="R81" s="2">
        <v>460</v>
      </c>
      <c r="S81" s="2">
        <v>499</v>
      </c>
      <c r="T81" s="2">
        <v>513</v>
      </c>
      <c r="U81" s="2">
        <v>510</v>
      </c>
      <c r="V81" s="2">
        <v>458</v>
      </c>
      <c r="W81" s="2">
        <v>441</v>
      </c>
      <c r="X81" s="2">
        <v>458</v>
      </c>
      <c r="Y81" s="2">
        <v>453</v>
      </c>
      <c r="Z81" s="2">
        <v>601</v>
      </c>
      <c r="AA81" s="2">
        <v>531</v>
      </c>
      <c r="AB81" s="2">
        <v>470</v>
      </c>
      <c r="AC81" s="2">
        <v>379</v>
      </c>
      <c r="AD81" s="2">
        <v>407</v>
      </c>
    </row>
    <row r="82" spans="1:30" x14ac:dyDescent="0.25">
      <c r="A82" t="s">
        <v>91</v>
      </c>
      <c r="B82" s="2">
        <v>93</v>
      </c>
      <c r="C82" s="2">
        <v>79</v>
      </c>
      <c r="D82" s="2">
        <v>70</v>
      </c>
      <c r="E82" s="2">
        <v>85</v>
      </c>
      <c r="F82" s="2">
        <v>90</v>
      </c>
      <c r="G82" s="2">
        <v>103</v>
      </c>
      <c r="H82" s="2">
        <v>105</v>
      </c>
      <c r="I82" s="2">
        <v>97</v>
      </c>
      <c r="J82" s="2">
        <v>74</v>
      </c>
      <c r="K82" s="2">
        <v>77</v>
      </c>
      <c r="L82" s="2">
        <v>69</v>
      </c>
      <c r="M82" s="2">
        <v>56</v>
      </c>
      <c r="N82" s="2">
        <v>57</v>
      </c>
      <c r="O82" s="2">
        <v>65</v>
      </c>
      <c r="P82" s="2">
        <v>80</v>
      </c>
      <c r="Q82" s="2">
        <v>75</v>
      </c>
      <c r="R82" s="2">
        <v>74</v>
      </c>
      <c r="S82" s="2">
        <v>80</v>
      </c>
      <c r="T82" s="2">
        <v>87</v>
      </c>
      <c r="U82" s="2">
        <v>85</v>
      </c>
      <c r="V82" s="2">
        <v>80</v>
      </c>
      <c r="W82" s="2">
        <v>76</v>
      </c>
      <c r="X82" s="2">
        <v>61</v>
      </c>
      <c r="Y82" s="2">
        <v>59</v>
      </c>
      <c r="Z82" s="2">
        <v>60</v>
      </c>
      <c r="AA82" s="2">
        <v>55</v>
      </c>
      <c r="AB82" s="2">
        <v>59</v>
      </c>
      <c r="AC82" s="2">
        <v>65</v>
      </c>
      <c r="AD82" s="2">
        <v>75</v>
      </c>
    </row>
    <row r="83" spans="1:30" x14ac:dyDescent="0.25">
      <c r="A83" t="s">
        <v>92</v>
      </c>
      <c r="B83" s="2">
        <v>1837</v>
      </c>
      <c r="C83" s="2">
        <v>1771</v>
      </c>
      <c r="D83" s="2">
        <v>1740</v>
      </c>
      <c r="E83" s="2">
        <v>1645</v>
      </c>
      <c r="F83" s="2">
        <v>1693</v>
      </c>
      <c r="G83" s="2">
        <v>1856</v>
      </c>
      <c r="H83" s="2">
        <v>1654</v>
      </c>
      <c r="I83" s="2">
        <v>1666</v>
      </c>
      <c r="J83" s="2">
        <v>1637</v>
      </c>
      <c r="K83" s="2">
        <v>1644</v>
      </c>
      <c r="L83" s="2">
        <v>1361</v>
      </c>
      <c r="M83" s="2">
        <v>1283</v>
      </c>
      <c r="N83" s="2">
        <v>1325</v>
      </c>
      <c r="O83" s="2">
        <v>1424</v>
      </c>
      <c r="P83" s="2">
        <v>1448</v>
      </c>
      <c r="Q83" s="2">
        <v>1267</v>
      </c>
      <c r="R83" s="2">
        <v>1361</v>
      </c>
      <c r="S83" s="2">
        <v>1469</v>
      </c>
      <c r="T83" s="2">
        <v>1549</v>
      </c>
      <c r="U83" s="2">
        <v>1548</v>
      </c>
      <c r="V83" s="2">
        <v>1376</v>
      </c>
      <c r="W83" s="2">
        <v>1322</v>
      </c>
      <c r="X83" s="2">
        <v>1316</v>
      </c>
      <c r="Y83" s="2">
        <v>1300</v>
      </c>
      <c r="Z83" s="2">
        <v>1511</v>
      </c>
      <c r="AA83" s="2">
        <v>1370</v>
      </c>
      <c r="AB83" s="2">
        <v>1264</v>
      </c>
      <c r="AC83" s="2">
        <v>1190</v>
      </c>
      <c r="AD83" s="2">
        <v>1345</v>
      </c>
    </row>
    <row r="84" spans="1:30" x14ac:dyDescent="0.25">
      <c r="A84" t="s">
        <v>93</v>
      </c>
      <c r="B84" s="2">
        <v>1930</v>
      </c>
      <c r="C84" s="2">
        <v>1850</v>
      </c>
      <c r="D84" s="2">
        <v>1810</v>
      </c>
      <c r="E84" s="2">
        <v>1730</v>
      </c>
      <c r="F84" s="2">
        <v>1783</v>
      </c>
      <c r="G84" s="2">
        <v>1959</v>
      </c>
      <c r="H84" s="2">
        <v>1759</v>
      </c>
      <c r="I84" s="2">
        <v>1763</v>
      </c>
      <c r="J84" s="2">
        <v>1711</v>
      </c>
      <c r="K84" s="2">
        <v>1721</v>
      </c>
      <c r="L84" s="2">
        <v>1430</v>
      </c>
      <c r="M84" s="2">
        <v>1339</v>
      </c>
      <c r="N84" s="2">
        <v>1382</v>
      </c>
      <c r="O84" s="2">
        <v>1489</v>
      </c>
      <c r="P84" s="2">
        <v>1528</v>
      </c>
      <c r="Q84" s="2">
        <v>1342</v>
      </c>
      <c r="R84" s="2">
        <v>1435</v>
      </c>
      <c r="S84" s="2">
        <v>1549</v>
      </c>
      <c r="T84" s="2">
        <v>1636</v>
      </c>
      <c r="U84" s="2">
        <v>1633</v>
      </c>
      <c r="V84" s="2">
        <v>1456</v>
      </c>
      <c r="W84" s="2">
        <v>1398</v>
      </c>
      <c r="X84" s="2">
        <v>1377</v>
      </c>
      <c r="Y84" s="2">
        <v>1359</v>
      </c>
      <c r="Z84" s="2">
        <v>1571</v>
      </c>
      <c r="AA84" s="2">
        <v>1425</v>
      </c>
      <c r="AB84" s="2">
        <v>1323</v>
      </c>
      <c r="AC84" s="2">
        <v>1255</v>
      </c>
      <c r="AD84" s="2">
        <v>1420</v>
      </c>
    </row>
    <row r="85" spans="1:30" x14ac:dyDescent="0.25">
      <c r="A85" t="s">
        <v>94</v>
      </c>
      <c r="B85" s="2">
        <v>11892</v>
      </c>
      <c r="C85" s="2">
        <v>11202</v>
      </c>
      <c r="D85" s="2">
        <v>10696</v>
      </c>
      <c r="E85" s="2">
        <v>10149</v>
      </c>
      <c r="F85" s="2">
        <v>10681</v>
      </c>
      <c r="G85" s="2">
        <v>11644</v>
      </c>
      <c r="H85" s="2">
        <v>10985</v>
      </c>
      <c r="I85" s="2">
        <v>10655</v>
      </c>
      <c r="J85" s="2">
        <v>10269</v>
      </c>
      <c r="K85" s="2">
        <v>10683</v>
      </c>
      <c r="L85" s="2">
        <v>9229</v>
      </c>
      <c r="M85" s="2">
        <v>8774</v>
      </c>
      <c r="N85" s="2">
        <v>9295</v>
      </c>
      <c r="O85" s="2">
        <v>9643</v>
      </c>
      <c r="P85" s="2">
        <v>9440</v>
      </c>
      <c r="Q85" s="2">
        <v>8228</v>
      </c>
      <c r="R85" s="2">
        <v>8955</v>
      </c>
      <c r="S85" s="2">
        <v>9795</v>
      </c>
      <c r="T85" s="2">
        <v>10107</v>
      </c>
      <c r="U85" s="2">
        <v>9778</v>
      </c>
      <c r="V85" s="2">
        <v>8883</v>
      </c>
      <c r="W85" s="2">
        <v>8348</v>
      </c>
      <c r="X85" s="2">
        <v>8285</v>
      </c>
      <c r="Y85" s="2">
        <v>8033</v>
      </c>
      <c r="Z85" s="2">
        <v>9248</v>
      </c>
      <c r="AA85" s="2">
        <v>8564</v>
      </c>
      <c r="AB85" s="2">
        <v>8061</v>
      </c>
      <c r="AC85" s="2">
        <v>7345</v>
      </c>
      <c r="AD85" s="2">
        <v>8113</v>
      </c>
    </row>
    <row r="86" spans="1:30" x14ac:dyDescent="0.25">
      <c r="A86" t="s">
        <v>95</v>
      </c>
      <c r="B86" s="2">
        <v>8381</v>
      </c>
      <c r="C86" s="2">
        <v>7953</v>
      </c>
      <c r="D86" s="2">
        <v>7659</v>
      </c>
      <c r="E86" s="2">
        <v>7329</v>
      </c>
      <c r="F86" s="2">
        <v>7653</v>
      </c>
      <c r="G86" s="2">
        <v>8443</v>
      </c>
      <c r="H86" s="2">
        <v>7892</v>
      </c>
      <c r="I86" s="2">
        <v>7575</v>
      </c>
      <c r="J86" s="2">
        <v>7355</v>
      </c>
      <c r="K86" s="2">
        <v>7512</v>
      </c>
      <c r="L86" s="2">
        <v>6525</v>
      </c>
      <c r="M86" s="2">
        <v>6099</v>
      </c>
      <c r="N86" s="2">
        <v>6297</v>
      </c>
      <c r="O86" s="2">
        <v>6671</v>
      </c>
      <c r="P86" s="2">
        <v>6591</v>
      </c>
      <c r="Q86" s="2">
        <v>5694</v>
      </c>
      <c r="R86" s="2">
        <v>6217</v>
      </c>
      <c r="S86" s="2">
        <v>6945</v>
      </c>
      <c r="T86" s="2">
        <v>7182</v>
      </c>
      <c r="U86" s="2">
        <v>6925</v>
      </c>
      <c r="V86" s="2">
        <v>6333</v>
      </c>
      <c r="W86" s="2">
        <v>6007</v>
      </c>
      <c r="X86" s="2">
        <v>5936</v>
      </c>
      <c r="Y86" s="2">
        <v>5727</v>
      </c>
      <c r="Z86" s="2">
        <v>6730</v>
      </c>
      <c r="AA86" s="2">
        <v>6054</v>
      </c>
      <c r="AB86" s="2">
        <v>5591</v>
      </c>
      <c r="AC86" s="2">
        <v>5133</v>
      </c>
      <c r="AD86" s="2">
        <v>5671</v>
      </c>
    </row>
    <row r="87" spans="1:30" x14ac:dyDescent="0.25">
      <c r="A87" t="s">
        <v>96</v>
      </c>
      <c r="B87" s="2">
        <v>15522</v>
      </c>
      <c r="C87" s="2">
        <v>14811</v>
      </c>
      <c r="D87" s="2">
        <v>14261</v>
      </c>
      <c r="E87" s="2">
        <v>14051</v>
      </c>
      <c r="F87" s="2">
        <v>14803</v>
      </c>
      <c r="G87" s="2">
        <v>16452</v>
      </c>
      <c r="H87" s="2">
        <v>15477</v>
      </c>
      <c r="I87" s="2">
        <v>14992</v>
      </c>
      <c r="J87" s="2">
        <v>14031</v>
      </c>
      <c r="K87" s="2">
        <v>13919</v>
      </c>
      <c r="L87" s="2">
        <v>12267</v>
      </c>
      <c r="M87" s="2">
        <v>11520</v>
      </c>
      <c r="N87" s="2">
        <v>11677</v>
      </c>
      <c r="O87" s="2">
        <v>12242</v>
      </c>
      <c r="P87" s="2">
        <v>12306</v>
      </c>
      <c r="Q87" s="2">
        <v>10731</v>
      </c>
      <c r="R87" s="2">
        <v>12169</v>
      </c>
      <c r="S87" s="2">
        <v>13890</v>
      </c>
      <c r="T87" s="2">
        <v>14367</v>
      </c>
      <c r="U87" s="2">
        <v>13655</v>
      </c>
      <c r="V87" s="2">
        <v>12096</v>
      </c>
      <c r="W87" s="2">
        <v>11609</v>
      </c>
      <c r="X87" s="2">
        <v>11551</v>
      </c>
      <c r="Y87" s="2">
        <v>10906</v>
      </c>
      <c r="Z87" s="2">
        <v>12845</v>
      </c>
      <c r="AA87" s="2">
        <v>11598</v>
      </c>
      <c r="AB87" s="2">
        <v>10523</v>
      </c>
      <c r="AC87" s="2">
        <v>9947</v>
      </c>
      <c r="AD87" s="2">
        <v>11064</v>
      </c>
    </row>
    <row r="88" spans="1:30" x14ac:dyDescent="0.25">
      <c r="A88" t="s">
        <v>97</v>
      </c>
      <c r="B88" s="2">
        <v>7223</v>
      </c>
      <c r="C88" s="2">
        <v>6800</v>
      </c>
      <c r="D88" s="2">
        <v>6516</v>
      </c>
      <c r="E88" s="2">
        <v>6331</v>
      </c>
      <c r="F88" s="2">
        <v>6810</v>
      </c>
      <c r="G88" s="2">
        <v>7522</v>
      </c>
      <c r="H88" s="2">
        <v>7140</v>
      </c>
      <c r="I88" s="2">
        <v>6896</v>
      </c>
      <c r="J88" s="2">
        <v>6398</v>
      </c>
      <c r="K88" s="2">
        <v>6375</v>
      </c>
      <c r="L88" s="2">
        <v>5707</v>
      </c>
      <c r="M88" s="2">
        <v>5334</v>
      </c>
      <c r="N88" s="2">
        <v>5422</v>
      </c>
      <c r="O88" s="2">
        <v>5492</v>
      </c>
      <c r="P88" s="2">
        <v>5643</v>
      </c>
      <c r="Q88" s="2">
        <v>4932</v>
      </c>
      <c r="R88" s="2">
        <v>5560</v>
      </c>
      <c r="S88" s="2">
        <v>6395</v>
      </c>
      <c r="T88" s="2">
        <v>6584</v>
      </c>
      <c r="U88" s="2">
        <v>6296</v>
      </c>
      <c r="V88" s="2">
        <v>5461</v>
      </c>
      <c r="W88" s="2">
        <v>5258</v>
      </c>
      <c r="X88" s="2">
        <v>5254</v>
      </c>
      <c r="Y88" s="2">
        <v>4977</v>
      </c>
      <c r="Z88" s="2">
        <v>5932</v>
      </c>
      <c r="AA88" s="2">
        <v>5322</v>
      </c>
      <c r="AB88" s="2">
        <v>4873</v>
      </c>
      <c r="AC88" s="2">
        <v>4533</v>
      </c>
      <c r="AD88" s="2">
        <v>5104</v>
      </c>
    </row>
    <row r="89" spans="1:30" x14ac:dyDescent="0.25">
      <c r="A89" t="s">
        <v>98</v>
      </c>
      <c r="B89" s="2">
        <v>45513</v>
      </c>
      <c r="C89" s="2">
        <v>43489</v>
      </c>
      <c r="D89" s="2">
        <v>41207</v>
      </c>
      <c r="E89" s="2">
        <v>38490</v>
      </c>
      <c r="F89" s="2">
        <v>39639</v>
      </c>
      <c r="G89" s="2">
        <v>43546</v>
      </c>
      <c r="H89" s="2">
        <v>40743</v>
      </c>
      <c r="I89" s="2">
        <v>39026</v>
      </c>
      <c r="J89" s="2">
        <v>37321</v>
      </c>
      <c r="K89" s="2">
        <v>37068</v>
      </c>
      <c r="L89" s="2">
        <v>33387</v>
      </c>
      <c r="M89" s="2">
        <v>31854</v>
      </c>
      <c r="N89" s="2">
        <v>34630</v>
      </c>
      <c r="O89" s="2">
        <v>35862</v>
      </c>
      <c r="P89" s="2">
        <v>34820</v>
      </c>
      <c r="Q89" s="2">
        <v>29168</v>
      </c>
      <c r="R89" s="2">
        <v>31812</v>
      </c>
      <c r="S89" s="2">
        <v>35453</v>
      </c>
      <c r="T89" s="2">
        <v>36420</v>
      </c>
      <c r="U89" s="2">
        <v>34874</v>
      </c>
      <c r="V89" s="2">
        <v>31597</v>
      </c>
      <c r="W89" s="2">
        <v>30553</v>
      </c>
      <c r="X89" s="2">
        <v>30676</v>
      </c>
      <c r="Y89" s="2">
        <v>29758</v>
      </c>
      <c r="Z89" s="2">
        <v>36888</v>
      </c>
      <c r="AA89" s="2">
        <v>33250</v>
      </c>
      <c r="AB89" s="2">
        <v>29705</v>
      </c>
      <c r="AC89" s="2">
        <v>26645</v>
      </c>
      <c r="AD89" s="2">
        <v>29061</v>
      </c>
    </row>
    <row r="90" spans="1:30" x14ac:dyDescent="0.25">
      <c r="A90" t="s">
        <v>99</v>
      </c>
      <c r="B90" s="2">
        <v>32038</v>
      </c>
      <c r="C90" s="2">
        <v>30429</v>
      </c>
      <c r="D90" s="2">
        <v>29482</v>
      </c>
      <c r="E90" s="2">
        <v>28404</v>
      </c>
      <c r="F90" s="2">
        <v>29538</v>
      </c>
      <c r="G90" s="2">
        <v>32765</v>
      </c>
      <c r="H90" s="2">
        <v>30812</v>
      </c>
      <c r="I90" s="2">
        <v>29528</v>
      </c>
      <c r="J90" s="2">
        <v>28098</v>
      </c>
      <c r="K90" s="2">
        <v>27925</v>
      </c>
      <c r="L90" s="2">
        <v>24852</v>
      </c>
      <c r="M90" s="2">
        <v>23652</v>
      </c>
      <c r="N90" s="2">
        <v>24365</v>
      </c>
      <c r="O90" s="2">
        <v>25250</v>
      </c>
      <c r="P90" s="2">
        <v>25098</v>
      </c>
      <c r="Q90" s="2">
        <v>21729</v>
      </c>
      <c r="R90" s="2">
        <v>24041</v>
      </c>
      <c r="S90" s="2">
        <v>27110</v>
      </c>
      <c r="T90" s="2">
        <v>27918</v>
      </c>
      <c r="U90" s="2">
        <v>26622</v>
      </c>
      <c r="V90" s="2">
        <v>23987</v>
      </c>
      <c r="W90" s="2">
        <v>23185</v>
      </c>
      <c r="X90" s="2">
        <v>23104</v>
      </c>
      <c r="Y90" s="2">
        <v>22167</v>
      </c>
      <c r="Z90" s="2">
        <v>26032</v>
      </c>
      <c r="AA90" s="2">
        <v>23460</v>
      </c>
      <c r="AB90" s="2">
        <v>21507</v>
      </c>
      <c r="AC90" s="2">
        <v>20004</v>
      </c>
      <c r="AD90" s="2">
        <v>21982</v>
      </c>
    </row>
    <row r="91" spans="1:30" x14ac:dyDescent="0.25">
      <c r="A91" t="s">
        <v>100</v>
      </c>
      <c r="B91" s="2">
        <v>1198</v>
      </c>
      <c r="C91" s="2">
        <v>1146</v>
      </c>
      <c r="D91" s="2">
        <v>1198</v>
      </c>
      <c r="E91" s="2">
        <v>1140</v>
      </c>
      <c r="F91" s="2">
        <v>1185</v>
      </c>
      <c r="G91" s="2">
        <v>1264</v>
      </c>
      <c r="H91" s="2">
        <v>1247</v>
      </c>
      <c r="I91" s="2">
        <v>1168</v>
      </c>
      <c r="J91" s="2">
        <v>1142</v>
      </c>
      <c r="K91" s="2">
        <v>1068</v>
      </c>
      <c r="L91" s="2">
        <v>1006</v>
      </c>
      <c r="M91" s="2">
        <v>897</v>
      </c>
      <c r="N91" s="2">
        <v>943</v>
      </c>
      <c r="O91" s="2">
        <v>1016</v>
      </c>
      <c r="P91" s="2">
        <v>1109</v>
      </c>
      <c r="Q91" s="2">
        <v>964</v>
      </c>
      <c r="R91" s="2">
        <v>1003</v>
      </c>
      <c r="S91" s="2">
        <v>1125</v>
      </c>
      <c r="T91" s="2">
        <v>1161</v>
      </c>
      <c r="U91" s="2">
        <v>1031</v>
      </c>
      <c r="V91" s="2">
        <v>946</v>
      </c>
      <c r="W91" s="2">
        <v>945</v>
      </c>
      <c r="X91" s="2">
        <v>1016</v>
      </c>
      <c r="Y91" s="2">
        <v>985</v>
      </c>
      <c r="Z91" s="2">
        <v>1100</v>
      </c>
      <c r="AA91" s="2">
        <v>946</v>
      </c>
      <c r="AB91" s="2">
        <v>840</v>
      </c>
      <c r="AC91" s="2">
        <v>812</v>
      </c>
      <c r="AD91" s="2">
        <v>892</v>
      </c>
    </row>
    <row r="92" spans="1:30" x14ac:dyDescent="0.25">
      <c r="A92" t="s">
        <v>101</v>
      </c>
      <c r="B92" s="2">
        <v>277</v>
      </c>
      <c r="C92" s="2">
        <v>241</v>
      </c>
      <c r="D92" s="2">
        <v>237</v>
      </c>
      <c r="E92" s="2">
        <v>214</v>
      </c>
      <c r="F92" s="2">
        <v>213</v>
      </c>
      <c r="G92" s="2">
        <v>239</v>
      </c>
      <c r="H92" s="2">
        <v>214</v>
      </c>
      <c r="I92" s="2">
        <v>203</v>
      </c>
      <c r="J92" s="2">
        <v>201</v>
      </c>
      <c r="K92" s="2">
        <v>195</v>
      </c>
      <c r="L92" s="2">
        <v>200</v>
      </c>
      <c r="M92" s="2">
        <v>198</v>
      </c>
      <c r="N92" s="2">
        <v>228</v>
      </c>
      <c r="O92" s="2">
        <v>201</v>
      </c>
      <c r="P92" s="2">
        <v>201</v>
      </c>
      <c r="Q92" s="2">
        <v>174</v>
      </c>
      <c r="R92" s="2">
        <v>189</v>
      </c>
      <c r="S92" s="2">
        <v>201</v>
      </c>
      <c r="T92" s="2">
        <v>205</v>
      </c>
      <c r="U92" s="2">
        <v>193</v>
      </c>
      <c r="V92" s="2">
        <v>179</v>
      </c>
      <c r="W92" s="2">
        <v>174</v>
      </c>
      <c r="X92" s="2">
        <v>200</v>
      </c>
      <c r="Y92" s="2">
        <v>191</v>
      </c>
      <c r="Z92" s="2">
        <v>223</v>
      </c>
      <c r="AA92" s="2">
        <v>197</v>
      </c>
      <c r="AB92" s="2">
        <v>178</v>
      </c>
      <c r="AC92" s="2">
        <v>154</v>
      </c>
      <c r="AD92" s="2">
        <v>167</v>
      </c>
    </row>
    <row r="93" spans="1:30" x14ac:dyDescent="0.25">
      <c r="A93" t="s">
        <v>102</v>
      </c>
      <c r="B93" s="2">
        <v>1382</v>
      </c>
      <c r="C93" s="2">
        <v>1293</v>
      </c>
      <c r="D93" s="2">
        <v>1313</v>
      </c>
      <c r="E93" s="2">
        <v>1164</v>
      </c>
      <c r="F93" s="2">
        <v>1221</v>
      </c>
      <c r="G93" s="2">
        <v>1292</v>
      </c>
      <c r="H93" s="2">
        <v>1201</v>
      </c>
      <c r="I93" s="2">
        <v>1179</v>
      </c>
      <c r="J93" s="2">
        <v>1128</v>
      </c>
      <c r="K93" s="2">
        <v>1116</v>
      </c>
      <c r="L93" s="2">
        <v>1043</v>
      </c>
      <c r="M93" s="2">
        <v>976</v>
      </c>
      <c r="N93" s="2">
        <v>1042</v>
      </c>
      <c r="O93" s="2">
        <v>1018</v>
      </c>
      <c r="P93" s="2">
        <v>1023</v>
      </c>
      <c r="Q93" s="2">
        <v>907</v>
      </c>
      <c r="R93" s="2">
        <v>937</v>
      </c>
      <c r="S93" s="2">
        <v>1012</v>
      </c>
      <c r="T93" s="2">
        <v>1026</v>
      </c>
      <c r="U93" s="2">
        <v>1027</v>
      </c>
      <c r="V93" s="2">
        <v>935</v>
      </c>
      <c r="W93" s="2">
        <v>891</v>
      </c>
      <c r="X93" s="2">
        <v>919</v>
      </c>
      <c r="Y93" s="2">
        <v>909</v>
      </c>
      <c r="Z93" s="2">
        <v>1053</v>
      </c>
      <c r="AA93" s="2">
        <v>931</v>
      </c>
      <c r="AB93" s="2">
        <v>906</v>
      </c>
      <c r="AC93" s="2">
        <v>805</v>
      </c>
      <c r="AD93" s="2">
        <v>856</v>
      </c>
    </row>
    <row r="94" spans="1:30" x14ac:dyDescent="0.25">
      <c r="A94" t="s">
        <v>103</v>
      </c>
      <c r="B94" s="2">
        <v>2105</v>
      </c>
      <c r="C94" s="2">
        <v>2000</v>
      </c>
      <c r="D94" s="2">
        <v>1928</v>
      </c>
      <c r="E94" s="2">
        <v>1756</v>
      </c>
      <c r="F94" s="2">
        <v>1802</v>
      </c>
      <c r="G94" s="2">
        <v>1964</v>
      </c>
      <c r="H94" s="2">
        <v>1851</v>
      </c>
      <c r="I94" s="2">
        <v>1793</v>
      </c>
      <c r="J94" s="2">
        <v>1718</v>
      </c>
      <c r="K94" s="2">
        <v>1738</v>
      </c>
      <c r="L94" s="2">
        <v>1583</v>
      </c>
      <c r="M94" s="2">
        <v>1458</v>
      </c>
      <c r="N94" s="2">
        <v>1530</v>
      </c>
      <c r="O94" s="2">
        <v>1529</v>
      </c>
      <c r="P94" s="2">
        <v>1566</v>
      </c>
      <c r="Q94" s="2">
        <v>1317</v>
      </c>
      <c r="R94" s="2">
        <v>1376</v>
      </c>
      <c r="S94" s="2">
        <v>1513</v>
      </c>
      <c r="T94" s="2">
        <v>1617</v>
      </c>
      <c r="U94" s="2">
        <v>1496</v>
      </c>
      <c r="V94" s="2">
        <v>1361</v>
      </c>
      <c r="W94" s="2">
        <v>1331</v>
      </c>
      <c r="X94" s="2">
        <v>1372</v>
      </c>
      <c r="Y94" s="2">
        <v>1328</v>
      </c>
      <c r="Z94" s="2">
        <v>1594</v>
      </c>
      <c r="AA94" s="2">
        <v>1375</v>
      </c>
      <c r="AB94" s="2">
        <v>1246</v>
      </c>
      <c r="AC94" s="2">
        <v>1075</v>
      </c>
      <c r="AD94" s="2">
        <v>1158</v>
      </c>
    </row>
    <row r="95" spans="1:30" x14ac:dyDescent="0.25">
      <c r="A95" t="s">
        <v>104</v>
      </c>
      <c r="B95" s="2">
        <v>2105</v>
      </c>
      <c r="C95" s="2">
        <v>2000</v>
      </c>
      <c r="D95" s="2">
        <v>1928</v>
      </c>
      <c r="E95" s="2">
        <v>1756</v>
      </c>
      <c r="F95" s="2">
        <v>1802</v>
      </c>
      <c r="G95" s="2">
        <v>1964</v>
      </c>
      <c r="H95" s="2">
        <v>1851</v>
      </c>
      <c r="I95" s="2">
        <v>1793</v>
      </c>
      <c r="J95" s="2">
        <v>1718</v>
      </c>
      <c r="K95" s="2">
        <v>1738</v>
      </c>
      <c r="L95" s="2">
        <v>1583</v>
      </c>
      <c r="M95" s="2">
        <v>1458</v>
      </c>
      <c r="N95" s="2">
        <v>1530</v>
      </c>
      <c r="O95" s="2">
        <v>1529</v>
      </c>
      <c r="P95" s="2">
        <v>1566</v>
      </c>
      <c r="Q95" s="2">
        <v>1317</v>
      </c>
      <c r="R95" s="2">
        <v>1376</v>
      </c>
      <c r="S95" s="2">
        <v>1513</v>
      </c>
      <c r="T95" s="2">
        <v>1617</v>
      </c>
      <c r="U95" s="2">
        <v>1496</v>
      </c>
      <c r="V95" s="2">
        <v>1361</v>
      </c>
      <c r="W95" s="2">
        <v>1331</v>
      </c>
      <c r="X95" s="2">
        <v>1372</v>
      </c>
      <c r="Y95" s="2">
        <v>1328</v>
      </c>
      <c r="Z95" s="2">
        <v>1594</v>
      </c>
      <c r="AA95" s="2">
        <v>1375</v>
      </c>
      <c r="AB95" s="2">
        <v>1246</v>
      </c>
      <c r="AC95" s="2">
        <v>1075</v>
      </c>
      <c r="AD95" s="2">
        <v>1158</v>
      </c>
    </row>
    <row r="96" spans="1:30" x14ac:dyDescent="0.25">
      <c r="A96" t="s">
        <v>105</v>
      </c>
      <c r="B96" s="2">
        <v>1090</v>
      </c>
      <c r="C96" s="2">
        <v>1051</v>
      </c>
      <c r="D96" s="2">
        <v>1019</v>
      </c>
      <c r="E96" s="2">
        <v>940</v>
      </c>
      <c r="F96" s="2">
        <v>1000</v>
      </c>
      <c r="G96" s="2">
        <v>1087</v>
      </c>
      <c r="H96" s="2">
        <v>1042</v>
      </c>
      <c r="I96" s="2">
        <v>960</v>
      </c>
      <c r="J96" s="2">
        <v>912</v>
      </c>
      <c r="K96" s="2">
        <v>871</v>
      </c>
      <c r="L96" s="2">
        <v>802</v>
      </c>
      <c r="M96" s="2">
        <v>708</v>
      </c>
      <c r="N96" s="2">
        <v>738</v>
      </c>
      <c r="O96" s="2">
        <v>774</v>
      </c>
      <c r="P96" s="2">
        <v>768</v>
      </c>
      <c r="Q96" s="2">
        <v>669</v>
      </c>
      <c r="R96" s="2">
        <v>782</v>
      </c>
      <c r="S96" s="2">
        <v>848</v>
      </c>
      <c r="T96" s="2">
        <v>909</v>
      </c>
      <c r="U96" s="2">
        <v>825</v>
      </c>
      <c r="V96" s="2">
        <v>738</v>
      </c>
      <c r="W96" s="2">
        <v>767</v>
      </c>
      <c r="X96" s="2">
        <v>712</v>
      </c>
      <c r="Y96" s="2">
        <v>694</v>
      </c>
      <c r="Z96" s="2">
        <v>906</v>
      </c>
      <c r="AA96" s="2">
        <v>808</v>
      </c>
      <c r="AB96" s="2">
        <v>744</v>
      </c>
      <c r="AC96" s="2">
        <v>675</v>
      </c>
      <c r="AD96" s="2">
        <v>745</v>
      </c>
    </row>
    <row r="97" spans="1:30" x14ac:dyDescent="0.25">
      <c r="A97" t="s">
        <v>106</v>
      </c>
      <c r="B97" s="2">
        <v>642</v>
      </c>
      <c r="C97" s="2">
        <v>595</v>
      </c>
      <c r="D97" s="2">
        <v>574</v>
      </c>
      <c r="E97" s="2">
        <v>518</v>
      </c>
      <c r="F97" s="2">
        <v>532</v>
      </c>
      <c r="G97" s="2">
        <v>579</v>
      </c>
      <c r="H97" s="2">
        <v>549</v>
      </c>
      <c r="I97" s="2">
        <v>501</v>
      </c>
      <c r="J97" s="2">
        <v>477</v>
      </c>
      <c r="K97" s="2">
        <v>472</v>
      </c>
      <c r="L97" s="2">
        <v>448</v>
      </c>
      <c r="M97" s="2">
        <v>444</v>
      </c>
      <c r="N97" s="2">
        <v>457</v>
      </c>
      <c r="O97" s="2">
        <v>491</v>
      </c>
      <c r="P97" s="2">
        <v>487</v>
      </c>
      <c r="Q97" s="2">
        <v>411</v>
      </c>
      <c r="R97" s="2">
        <v>413</v>
      </c>
      <c r="S97" s="2">
        <v>452</v>
      </c>
      <c r="T97" s="2">
        <v>490</v>
      </c>
      <c r="U97" s="2">
        <v>435</v>
      </c>
      <c r="V97" s="2">
        <v>406</v>
      </c>
      <c r="W97" s="2">
        <v>411</v>
      </c>
      <c r="X97" s="2">
        <v>406</v>
      </c>
      <c r="Y97" s="2">
        <v>402</v>
      </c>
      <c r="Z97" s="2">
        <v>494</v>
      </c>
      <c r="AA97" s="2">
        <v>401</v>
      </c>
      <c r="AB97" s="2">
        <v>396</v>
      </c>
      <c r="AC97" s="2">
        <v>333</v>
      </c>
      <c r="AD97" s="2">
        <v>343</v>
      </c>
    </row>
    <row r="98" spans="1:30" x14ac:dyDescent="0.25">
      <c r="A98" t="s">
        <v>107</v>
      </c>
      <c r="B98" s="2">
        <v>1435</v>
      </c>
      <c r="C98" s="2">
        <v>1309</v>
      </c>
      <c r="D98" s="2">
        <v>1243</v>
      </c>
      <c r="E98" s="2">
        <v>1176</v>
      </c>
      <c r="F98" s="2">
        <v>1210</v>
      </c>
      <c r="G98" s="2">
        <v>1282</v>
      </c>
      <c r="H98" s="2">
        <v>1223</v>
      </c>
      <c r="I98" s="2">
        <v>1151</v>
      </c>
      <c r="J98" s="2">
        <v>1122</v>
      </c>
      <c r="K98" s="2">
        <v>1100</v>
      </c>
      <c r="L98" s="2">
        <v>976</v>
      </c>
      <c r="M98" s="2">
        <v>913</v>
      </c>
      <c r="N98" s="2">
        <v>914</v>
      </c>
      <c r="O98" s="2">
        <v>953</v>
      </c>
      <c r="P98" s="2">
        <v>963</v>
      </c>
      <c r="Q98" s="2">
        <v>818</v>
      </c>
      <c r="R98" s="2">
        <v>905</v>
      </c>
      <c r="S98" s="2">
        <v>991</v>
      </c>
      <c r="T98" s="2">
        <v>1069</v>
      </c>
      <c r="U98" s="2">
        <v>988</v>
      </c>
      <c r="V98" s="2">
        <v>894</v>
      </c>
      <c r="W98" s="2">
        <v>870</v>
      </c>
      <c r="X98" s="2">
        <v>876</v>
      </c>
      <c r="Y98" s="2">
        <v>840</v>
      </c>
      <c r="Z98" s="2">
        <v>991</v>
      </c>
      <c r="AA98" s="2">
        <v>869</v>
      </c>
      <c r="AB98" s="2">
        <v>795</v>
      </c>
      <c r="AC98" s="2">
        <v>746</v>
      </c>
      <c r="AD98" s="2">
        <v>851</v>
      </c>
    </row>
    <row r="99" spans="1:30" x14ac:dyDescent="0.25">
      <c r="A99" t="s">
        <v>108</v>
      </c>
      <c r="B99" s="2">
        <v>1123</v>
      </c>
      <c r="C99" s="2">
        <v>1054</v>
      </c>
      <c r="D99" s="2">
        <v>925</v>
      </c>
      <c r="E99" s="2">
        <v>926</v>
      </c>
      <c r="F99" s="2">
        <v>982</v>
      </c>
      <c r="G99" s="2">
        <v>1070</v>
      </c>
      <c r="H99" s="2">
        <v>1014</v>
      </c>
      <c r="I99" s="2">
        <v>990</v>
      </c>
      <c r="J99" s="2">
        <v>952</v>
      </c>
      <c r="K99" s="2">
        <v>959</v>
      </c>
      <c r="L99" s="2">
        <v>827</v>
      </c>
      <c r="M99" s="2">
        <v>774</v>
      </c>
      <c r="N99" s="2">
        <v>797</v>
      </c>
      <c r="O99" s="2">
        <v>862</v>
      </c>
      <c r="P99" s="2">
        <v>841</v>
      </c>
      <c r="Q99" s="2">
        <v>712</v>
      </c>
      <c r="R99" s="2">
        <v>776</v>
      </c>
      <c r="S99" s="2">
        <v>888</v>
      </c>
      <c r="T99" s="2">
        <v>944</v>
      </c>
      <c r="U99" s="2">
        <v>904</v>
      </c>
      <c r="V99" s="2">
        <v>811</v>
      </c>
      <c r="W99" s="2">
        <v>774</v>
      </c>
      <c r="X99" s="2">
        <v>751</v>
      </c>
      <c r="Y99" s="2">
        <v>708</v>
      </c>
      <c r="Z99" s="2">
        <v>937</v>
      </c>
      <c r="AA99" s="2">
        <v>854</v>
      </c>
      <c r="AB99" s="2">
        <v>792</v>
      </c>
      <c r="AC99" s="2">
        <v>694</v>
      </c>
      <c r="AD99" s="2">
        <v>739</v>
      </c>
    </row>
    <row r="100" spans="1:30" x14ac:dyDescent="0.25">
      <c r="A100" t="s">
        <v>109</v>
      </c>
      <c r="B100" s="2">
        <v>1809</v>
      </c>
      <c r="C100" s="2">
        <v>1727</v>
      </c>
      <c r="D100" s="2">
        <v>1735</v>
      </c>
      <c r="E100" s="2">
        <v>1717</v>
      </c>
      <c r="F100" s="2">
        <v>1747</v>
      </c>
      <c r="G100" s="2">
        <v>1897</v>
      </c>
      <c r="H100" s="2">
        <v>1804</v>
      </c>
      <c r="I100" s="2">
        <v>1710</v>
      </c>
      <c r="J100" s="2">
        <v>1684</v>
      </c>
      <c r="K100" s="2">
        <v>1653</v>
      </c>
      <c r="L100" s="2">
        <v>1468</v>
      </c>
      <c r="M100" s="2">
        <v>1407</v>
      </c>
      <c r="N100" s="2">
        <v>1453</v>
      </c>
      <c r="O100" s="2">
        <v>1494</v>
      </c>
      <c r="P100" s="2">
        <v>1485</v>
      </c>
      <c r="Q100" s="2">
        <v>1278</v>
      </c>
      <c r="R100" s="2">
        <v>1409</v>
      </c>
      <c r="S100" s="2">
        <v>1538</v>
      </c>
      <c r="T100" s="2">
        <v>1599</v>
      </c>
      <c r="U100" s="2">
        <v>1556</v>
      </c>
      <c r="V100" s="2">
        <v>1441</v>
      </c>
      <c r="W100" s="2">
        <v>1375</v>
      </c>
      <c r="X100" s="2">
        <v>1373</v>
      </c>
      <c r="Y100" s="2">
        <v>1295</v>
      </c>
      <c r="Z100" s="2">
        <v>1496</v>
      </c>
      <c r="AA100" s="2">
        <v>1345</v>
      </c>
      <c r="AB100" s="2">
        <v>1241</v>
      </c>
      <c r="AC100" s="2">
        <v>1155</v>
      </c>
      <c r="AD100" s="2">
        <v>1302</v>
      </c>
    </row>
    <row r="101" spans="1:30" x14ac:dyDescent="0.25">
      <c r="A101" t="s">
        <v>110</v>
      </c>
      <c r="B101" s="2">
        <v>915</v>
      </c>
      <c r="C101" s="2">
        <v>863</v>
      </c>
      <c r="D101" s="2">
        <v>819</v>
      </c>
      <c r="E101" s="2">
        <v>789</v>
      </c>
      <c r="F101" s="2">
        <v>853</v>
      </c>
      <c r="G101" s="2">
        <v>928</v>
      </c>
      <c r="H101" s="2">
        <v>915</v>
      </c>
      <c r="I101" s="2">
        <v>816</v>
      </c>
      <c r="J101" s="2">
        <v>770</v>
      </c>
      <c r="K101" s="2">
        <v>815</v>
      </c>
      <c r="L101" s="2">
        <v>678</v>
      </c>
      <c r="M101" s="2">
        <v>629</v>
      </c>
      <c r="N101" s="2">
        <v>659</v>
      </c>
      <c r="O101" s="2">
        <v>679</v>
      </c>
      <c r="P101" s="2">
        <v>663</v>
      </c>
      <c r="Q101" s="2">
        <v>570</v>
      </c>
      <c r="R101" s="2">
        <v>645</v>
      </c>
      <c r="S101" s="2">
        <v>730</v>
      </c>
      <c r="T101" s="2">
        <v>779</v>
      </c>
      <c r="U101" s="2">
        <v>675</v>
      </c>
      <c r="V101" s="2">
        <v>606</v>
      </c>
      <c r="W101" s="2">
        <v>592</v>
      </c>
      <c r="X101" s="2">
        <v>585</v>
      </c>
      <c r="Y101" s="2">
        <v>537</v>
      </c>
      <c r="Z101" s="2">
        <v>657</v>
      </c>
      <c r="AA101" s="2">
        <v>592</v>
      </c>
      <c r="AB101" s="2">
        <v>545</v>
      </c>
      <c r="AC101" s="2">
        <v>484</v>
      </c>
      <c r="AD101" s="2">
        <v>530</v>
      </c>
    </row>
    <row r="102" spans="1:30" x14ac:dyDescent="0.25">
      <c r="A102" t="s">
        <v>111</v>
      </c>
      <c r="B102" s="2">
        <v>4283</v>
      </c>
      <c r="C102" s="2">
        <v>3991</v>
      </c>
      <c r="D102" s="2">
        <v>3919</v>
      </c>
      <c r="E102" s="2">
        <v>3727</v>
      </c>
      <c r="F102" s="2">
        <v>3924</v>
      </c>
      <c r="G102" s="2">
        <v>4307</v>
      </c>
      <c r="H102" s="2">
        <v>4093</v>
      </c>
      <c r="I102" s="2">
        <v>3913</v>
      </c>
      <c r="J102" s="2">
        <v>3708</v>
      </c>
      <c r="K102" s="2">
        <v>3716</v>
      </c>
      <c r="L102" s="2">
        <v>3401</v>
      </c>
      <c r="M102" s="2">
        <v>3170</v>
      </c>
      <c r="N102" s="2">
        <v>3217</v>
      </c>
      <c r="O102" s="2">
        <v>3224</v>
      </c>
      <c r="P102" s="2">
        <v>3234</v>
      </c>
      <c r="Q102" s="2">
        <v>2889</v>
      </c>
      <c r="R102" s="2">
        <v>3159</v>
      </c>
      <c r="S102" s="2">
        <v>3455</v>
      </c>
      <c r="T102" s="2">
        <v>3550</v>
      </c>
      <c r="U102" s="2">
        <v>3416</v>
      </c>
      <c r="V102" s="2">
        <v>3092</v>
      </c>
      <c r="W102" s="2">
        <v>3028</v>
      </c>
      <c r="X102" s="2">
        <v>3074</v>
      </c>
      <c r="Y102" s="2">
        <v>2931</v>
      </c>
      <c r="Z102" s="2">
        <v>3449</v>
      </c>
      <c r="AA102" s="2">
        <v>3053</v>
      </c>
      <c r="AB102" s="2">
        <v>2797</v>
      </c>
      <c r="AC102" s="2">
        <v>2576</v>
      </c>
      <c r="AD102" s="2">
        <v>2915</v>
      </c>
    </row>
    <row r="103" spans="1:30" x14ac:dyDescent="0.25">
      <c r="A103" t="s">
        <v>112</v>
      </c>
      <c r="B103" s="2">
        <v>1238</v>
      </c>
      <c r="C103" s="2">
        <v>1169</v>
      </c>
      <c r="D103" s="2">
        <v>1113</v>
      </c>
      <c r="E103" s="2">
        <v>1047</v>
      </c>
      <c r="F103" s="2">
        <v>1131</v>
      </c>
      <c r="G103" s="2">
        <v>1245</v>
      </c>
      <c r="H103" s="2">
        <v>1127</v>
      </c>
      <c r="I103" s="2">
        <v>1089</v>
      </c>
      <c r="J103" s="2">
        <v>1090</v>
      </c>
      <c r="K103" s="2">
        <v>1031</v>
      </c>
      <c r="L103" s="2">
        <v>934</v>
      </c>
      <c r="M103" s="2">
        <v>907</v>
      </c>
      <c r="N103" s="2">
        <v>977</v>
      </c>
      <c r="O103" s="2">
        <v>984</v>
      </c>
      <c r="P103" s="2">
        <v>958</v>
      </c>
      <c r="Q103" s="2">
        <v>824</v>
      </c>
      <c r="R103" s="2">
        <v>877</v>
      </c>
      <c r="S103" s="2">
        <v>976</v>
      </c>
      <c r="T103" s="2">
        <v>1026</v>
      </c>
      <c r="U103" s="2">
        <v>999</v>
      </c>
      <c r="V103" s="2">
        <v>868</v>
      </c>
      <c r="W103" s="2">
        <v>875</v>
      </c>
      <c r="X103" s="2">
        <v>849</v>
      </c>
      <c r="Y103" s="2">
        <v>806</v>
      </c>
      <c r="Z103" s="2">
        <v>930</v>
      </c>
      <c r="AA103" s="2">
        <v>845</v>
      </c>
      <c r="AB103" s="2">
        <v>807</v>
      </c>
      <c r="AC103" s="2">
        <v>730</v>
      </c>
      <c r="AD103" s="2">
        <v>821</v>
      </c>
    </row>
    <row r="104" spans="1:30" x14ac:dyDescent="0.25">
      <c r="A104" t="s">
        <v>113</v>
      </c>
      <c r="B104" s="2">
        <v>1435</v>
      </c>
      <c r="C104" s="2">
        <v>1309</v>
      </c>
      <c r="D104" s="2">
        <v>1243</v>
      </c>
      <c r="E104" s="2">
        <v>1176</v>
      </c>
      <c r="F104" s="2">
        <v>1210</v>
      </c>
      <c r="G104" s="2">
        <v>1282</v>
      </c>
      <c r="H104" s="2">
        <v>1223</v>
      </c>
      <c r="I104" s="2">
        <v>1151</v>
      </c>
      <c r="J104" s="2">
        <v>1122</v>
      </c>
      <c r="K104" s="2">
        <v>1100</v>
      </c>
      <c r="L104" s="2">
        <v>976</v>
      </c>
      <c r="M104" s="2">
        <v>913</v>
      </c>
      <c r="N104" s="2">
        <v>914</v>
      </c>
      <c r="O104" s="2">
        <v>953</v>
      </c>
      <c r="P104" s="2">
        <v>963</v>
      </c>
      <c r="Q104" s="2">
        <v>818</v>
      </c>
      <c r="R104" s="2">
        <v>905</v>
      </c>
      <c r="S104" s="2">
        <v>991</v>
      </c>
      <c r="T104" s="2">
        <v>1069</v>
      </c>
      <c r="U104" s="2">
        <v>988</v>
      </c>
      <c r="V104" s="2">
        <v>894</v>
      </c>
      <c r="W104" s="2">
        <v>870</v>
      </c>
      <c r="X104" s="2">
        <v>876</v>
      </c>
      <c r="Y104" s="2">
        <v>840</v>
      </c>
      <c r="Z104" s="2">
        <v>991</v>
      </c>
      <c r="AA104" s="2">
        <v>869</v>
      </c>
      <c r="AB104" s="2">
        <v>795</v>
      </c>
      <c r="AC104" s="2">
        <v>746</v>
      </c>
      <c r="AD104" s="2">
        <v>851</v>
      </c>
    </row>
    <row r="105" spans="1:30" x14ac:dyDescent="0.25">
      <c r="A105" t="s">
        <v>114</v>
      </c>
      <c r="B105" s="2">
        <v>4137</v>
      </c>
      <c r="C105" s="2">
        <v>3874</v>
      </c>
      <c r="D105" s="2">
        <v>3773</v>
      </c>
      <c r="E105" s="2">
        <v>3354</v>
      </c>
      <c r="F105" s="2">
        <v>3492</v>
      </c>
      <c r="G105" s="2">
        <v>3962</v>
      </c>
      <c r="H105" s="2">
        <v>4088</v>
      </c>
      <c r="I105" s="2">
        <v>3634</v>
      </c>
      <c r="J105" s="2">
        <v>3408</v>
      </c>
      <c r="K105" s="2">
        <v>3194</v>
      </c>
      <c r="L105" s="2">
        <v>3009</v>
      </c>
      <c r="M105" s="2">
        <v>2749</v>
      </c>
      <c r="N105" s="2">
        <v>2920</v>
      </c>
      <c r="O105" s="2">
        <v>2863</v>
      </c>
      <c r="P105" s="2">
        <v>2834</v>
      </c>
      <c r="Q105" s="2">
        <v>2401</v>
      </c>
      <c r="R105" s="2">
        <v>2619</v>
      </c>
      <c r="S105" s="2">
        <v>3120</v>
      </c>
      <c r="T105" s="2">
        <v>3523</v>
      </c>
      <c r="U105" s="2">
        <v>2934</v>
      </c>
      <c r="V105" s="2">
        <v>2653</v>
      </c>
      <c r="W105" s="2">
        <v>2531</v>
      </c>
      <c r="X105" s="2">
        <v>2551</v>
      </c>
      <c r="Y105" s="2">
        <v>2447</v>
      </c>
      <c r="Z105" s="2">
        <v>2821</v>
      </c>
      <c r="AA105" s="2">
        <v>2510</v>
      </c>
      <c r="AB105" s="2">
        <v>2486</v>
      </c>
      <c r="AC105" s="2">
        <v>2227</v>
      </c>
      <c r="AD105" s="2">
        <v>2503</v>
      </c>
    </row>
    <row r="106" spans="1:30" x14ac:dyDescent="0.25">
      <c r="A106" t="s">
        <v>115</v>
      </c>
      <c r="B106" s="2">
        <v>1919</v>
      </c>
      <c r="C106" s="2">
        <v>1777</v>
      </c>
      <c r="D106" s="2">
        <v>1704</v>
      </c>
      <c r="E106" s="2">
        <v>1540</v>
      </c>
      <c r="F106" s="2">
        <v>1638</v>
      </c>
      <c r="G106" s="2">
        <v>1941</v>
      </c>
      <c r="H106" s="2">
        <v>2167</v>
      </c>
      <c r="I106" s="2">
        <v>1886</v>
      </c>
      <c r="J106" s="2">
        <v>1712</v>
      </c>
      <c r="K106" s="2">
        <v>1544</v>
      </c>
      <c r="L106" s="2">
        <v>1452</v>
      </c>
      <c r="M106" s="2">
        <v>1299</v>
      </c>
      <c r="N106" s="2">
        <v>1371</v>
      </c>
      <c r="O106" s="2">
        <v>1346</v>
      </c>
      <c r="P106" s="2">
        <v>1345</v>
      </c>
      <c r="Q106" s="2">
        <v>1148</v>
      </c>
      <c r="R106" s="2">
        <v>1263</v>
      </c>
      <c r="S106" s="2">
        <v>1613</v>
      </c>
      <c r="T106" s="2">
        <v>1925</v>
      </c>
      <c r="U106" s="2">
        <v>1491</v>
      </c>
      <c r="V106" s="2">
        <v>1311</v>
      </c>
      <c r="W106" s="2">
        <v>1211</v>
      </c>
      <c r="X106" s="2">
        <v>1209</v>
      </c>
      <c r="Y106" s="2">
        <v>1138</v>
      </c>
      <c r="Z106" s="2">
        <v>1325</v>
      </c>
      <c r="AA106" s="2">
        <v>1184</v>
      </c>
      <c r="AB106" s="2">
        <v>1147</v>
      </c>
      <c r="AC106" s="2">
        <v>1011</v>
      </c>
      <c r="AD106" s="2">
        <v>1172</v>
      </c>
    </row>
    <row r="107" spans="1:30" x14ac:dyDescent="0.25">
      <c r="A107" t="s">
        <v>116</v>
      </c>
      <c r="B107" s="2">
        <v>914</v>
      </c>
      <c r="C107" s="2">
        <v>862</v>
      </c>
      <c r="D107" s="2">
        <v>797</v>
      </c>
      <c r="E107" s="2">
        <v>851</v>
      </c>
      <c r="F107" s="2">
        <v>911</v>
      </c>
      <c r="G107" s="2">
        <v>1028</v>
      </c>
      <c r="H107" s="2">
        <v>984</v>
      </c>
      <c r="I107" s="2">
        <v>948</v>
      </c>
      <c r="J107" s="2">
        <v>913</v>
      </c>
      <c r="K107" s="2">
        <v>896</v>
      </c>
      <c r="L107" s="2">
        <v>808</v>
      </c>
      <c r="M107" s="2">
        <v>757</v>
      </c>
      <c r="N107" s="2">
        <v>740</v>
      </c>
      <c r="O107" s="2">
        <v>781</v>
      </c>
      <c r="P107" s="2">
        <v>786</v>
      </c>
      <c r="Q107" s="2">
        <v>721</v>
      </c>
      <c r="R107" s="2">
        <v>766</v>
      </c>
      <c r="S107" s="2">
        <v>873</v>
      </c>
      <c r="T107" s="2">
        <v>888</v>
      </c>
      <c r="U107" s="2">
        <v>858</v>
      </c>
      <c r="V107" s="2">
        <v>783</v>
      </c>
      <c r="W107" s="2">
        <v>746</v>
      </c>
      <c r="X107" s="2">
        <v>741</v>
      </c>
      <c r="Y107" s="2">
        <v>683</v>
      </c>
      <c r="Z107" s="2">
        <v>795</v>
      </c>
      <c r="AA107" s="2">
        <v>723</v>
      </c>
      <c r="AB107" s="2">
        <v>643</v>
      </c>
      <c r="AC107" s="2">
        <v>617</v>
      </c>
      <c r="AD107" s="2">
        <v>705</v>
      </c>
    </row>
    <row r="108" spans="1:30" x14ac:dyDescent="0.25">
      <c r="A108" t="s">
        <v>117</v>
      </c>
      <c r="B108" s="2">
        <v>3462</v>
      </c>
      <c r="C108" s="2">
        <v>3312</v>
      </c>
      <c r="D108" s="2">
        <v>3143</v>
      </c>
      <c r="E108" s="2">
        <v>2992</v>
      </c>
      <c r="F108" s="2">
        <v>3074</v>
      </c>
      <c r="G108" s="2">
        <v>3284</v>
      </c>
      <c r="H108" s="2">
        <v>3231</v>
      </c>
      <c r="I108" s="2">
        <v>3014</v>
      </c>
      <c r="J108" s="2">
        <v>2916</v>
      </c>
      <c r="K108" s="2">
        <v>2878</v>
      </c>
      <c r="L108" s="2">
        <v>2571</v>
      </c>
      <c r="M108" s="2">
        <v>2409</v>
      </c>
      <c r="N108" s="2">
        <v>2481</v>
      </c>
      <c r="O108" s="2">
        <v>2578</v>
      </c>
      <c r="P108" s="2">
        <v>2593</v>
      </c>
      <c r="Q108" s="2">
        <v>2229</v>
      </c>
      <c r="R108" s="2">
        <v>2397</v>
      </c>
      <c r="S108" s="2">
        <v>2624</v>
      </c>
      <c r="T108" s="2">
        <v>3003</v>
      </c>
      <c r="U108" s="2">
        <v>2649</v>
      </c>
      <c r="V108" s="2">
        <v>2445</v>
      </c>
      <c r="W108" s="2">
        <v>2383</v>
      </c>
      <c r="X108" s="2">
        <v>2364</v>
      </c>
      <c r="Y108" s="2">
        <v>2196</v>
      </c>
      <c r="Z108" s="2">
        <v>2587</v>
      </c>
      <c r="AA108" s="2">
        <v>2288</v>
      </c>
      <c r="AB108" s="2">
        <v>2167</v>
      </c>
      <c r="AC108" s="2">
        <v>2010</v>
      </c>
      <c r="AD108" s="2">
        <v>2208</v>
      </c>
    </row>
    <row r="109" spans="1:30" x14ac:dyDescent="0.25">
      <c r="A109" t="s">
        <v>118</v>
      </c>
      <c r="B109" s="2">
        <v>2345</v>
      </c>
      <c r="C109" s="2">
        <v>2234</v>
      </c>
      <c r="D109" s="2">
        <v>2168</v>
      </c>
      <c r="E109" s="2">
        <v>2063</v>
      </c>
      <c r="F109" s="2">
        <v>2153</v>
      </c>
      <c r="G109" s="2">
        <v>2286</v>
      </c>
      <c r="H109" s="2">
        <v>2134</v>
      </c>
      <c r="I109" s="2">
        <v>2022</v>
      </c>
      <c r="J109" s="2">
        <v>1984</v>
      </c>
      <c r="K109" s="2">
        <v>1958</v>
      </c>
      <c r="L109" s="2">
        <v>1799</v>
      </c>
      <c r="M109" s="2">
        <v>1704</v>
      </c>
      <c r="N109" s="2">
        <v>1739</v>
      </c>
      <c r="O109" s="2">
        <v>1789</v>
      </c>
      <c r="P109" s="2">
        <v>1767</v>
      </c>
      <c r="Q109" s="2">
        <v>1535</v>
      </c>
      <c r="R109" s="2">
        <v>1624</v>
      </c>
      <c r="S109" s="2">
        <v>1833</v>
      </c>
      <c r="T109" s="2">
        <v>1885</v>
      </c>
      <c r="U109" s="2">
        <v>1769</v>
      </c>
      <c r="V109" s="2">
        <v>1642</v>
      </c>
      <c r="W109" s="2">
        <v>1608</v>
      </c>
      <c r="X109" s="2">
        <v>1592</v>
      </c>
      <c r="Y109" s="2">
        <v>1522</v>
      </c>
      <c r="Z109" s="2">
        <v>1782</v>
      </c>
      <c r="AA109" s="2">
        <v>1599</v>
      </c>
      <c r="AB109" s="2">
        <v>1469</v>
      </c>
      <c r="AC109" s="2">
        <v>1349</v>
      </c>
      <c r="AD109" s="2">
        <v>1468</v>
      </c>
    </row>
    <row r="110" spans="1:30" x14ac:dyDescent="0.25">
      <c r="A110" t="s">
        <v>119</v>
      </c>
      <c r="B110" s="2">
        <v>1760</v>
      </c>
      <c r="C110" s="2">
        <v>1637</v>
      </c>
      <c r="D110" s="2">
        <v>1610</v>
      </c>
      <c r="E110" s="2">
        <v>1472</v>
      </c>
      <c r="F110" s="2">
        <v>1518</v>
      </c>
      <c r="G110" s="2">
        <v>1717</v>
      </c>
      <c r="H110" s="2">
        <v>1678</v>
      </c>
      <c r="I110" s="2">
        <v>1486</v>
      </c>
      <c r="J110" s="2">
        <v>1452</v>
      </c>
      <c r="K110" s="2">
        <v>1415</v>
      </c>
      <c r="L110" s="2">
        <v>1287</v>
      </c>
      <c r="M110" s="2">
        <v>1197</v>
      </c>
      <c r="N110" s="2">
        <v>1254</v>
      </c>
      <c r="O110" s="2">
        <v>1302</v>
      </c>
      <c r="P110" s="2">
        <v>1275</v>
      </c>
      <c r="Q110" s="2">
        <v>1084</v>
      </c>
      <c r="R110" s="2">
        <v>1164</v>
      </c>
      <c r="S110" s="2">
        <v>1326</v>
      </c>
      <c r="T110" s="2">
        <v>1420</v>
      </c>
      <c r="U110" s="2">
        <v>1240</v>
      </c>
      <c r="V110" s="2">
        <v>1114</v>
      </c>
      <c r="W110" s="2">
        <v>1156</v>
      </c>
      <c r="X110" s="2">
        <v>1070</v>
      </c>
      <c r="Y110" s="2">
        <v>1025</v>
      </c>
      <c r="Z110" s="2">
        <v>1229</v>
      </c>
      <c r="AA110" s="2">
        <v>1084</v>
      </c>
      <c r="AB110" s="2">
        <v>1048</v>
      </c>
      <c r="AC110" s="2">
        <v>929</v>
      </c>
      <c r="AD110" s="2">
        <v>1021</v>
      </c>
    </row>
    <row r="111" spans="1:30" x14ac:dyDescent="0.25">
      <c r="A111" t="s">
        <v>120</v>
      </c>
      <c r="B111" s="2">
        <v>1192</v>
      </c>
      <c r="C111" s="2">
        <v>1069</v>
      </c>
      <c r="D111" s="2">
        <v>1062</v>
      </c>
      <c r="E111" s="2">
        <v>1006</v>
      </c>
      <c r="F111" s="2">
        <v>1069</v>
      </c>
      <c r="G111" s="2">
        <v>1172</v>
      </c>
      <c r="H111" s="2">
        <v>1095</v>
      </c>
      <c r="I111" s="2">
        <v>1098</v>
      </c>
      <c r="J111" s="2">
        <v>1088</v>
      </c>
      <c r="K111" s="2">
        <v>1107</v>
      </c>
      <c r="L111" s="2">
        <v>1053</v>
      </c>
      <c r="M111" s="2">
        <v>1015</v>
      </c>
      <c r="N111" s="2">
        <v>1095</v>
      </c>
      <c r="O111" s="2">
        <v>1075</v>
      </c>
      <c r="P111" s="2">
        <v>1080</v>
      </c>
      <c r="Q111" s="2">
        <v>906</v>
      </c>
      <c r="R111" s="2">
        <v>941</v>
      </c>
      <c r="S111" s="2">
        <v>983</v>
      </c>
      <c r="T111" s="2">
        <v>981</v>
      </c>
      <c r="U111" s="2">
        <v>934</v>
      </c>
      <c r="V111" s="2">
        <v>845</v>
      </c>
      <c r="W111" s="2">
        <v>820</v>
      </c>
      <c r="X111" s="2">
        <v>823</v>
      </c>
      <c r="Y111" s="2">
        <v>848</v>
      </c>
      <c r="Z111" s="2">
        <v>983</v>
      </c>
      <c r="AA111" s="2">
        <v>864</v>
      </c>
      <c r="AB111" s="2">
        <v>817</v>
      </c>
      <c r="AC111" s="2">
        <v>708</v>
      </c>
      <c r="AD111" s="2">
        <v>777</v>
      </c>
    </row>
    <row r="112" spans="1:30" x14ac:dyDescent="0.25">
      <c r="A112" t="s">
        <v>121</v>
      </c>
      <c r="B112" s="2">
        <v>602</v>
      </c>
      <c r="C112" s="2">
        <v>557</v>
      </c>
      <c r="D112" s="2">
        <v>540</v>
      </c>
      <c r="E112" s="2">
        <v>506</v>
      </c>
      <c r="F112" s="2">
        <v>529</v>
      </c>
      <c r="G112" s="2">
        <v>562</v>
      </c>
      <c r="H112" s="2">
        <v>522</v>
      </c>
      <c r="I112" s="2">
        <v>490</v>
      </c>
      <c r="J112" s="2">
        <v>484</v>
      </c>
      <c r="K112" s="2">
        <v>485</v>
      </c>
      <c r="L112" s="2">
        <v>442</v>
      </c>
      <c r="M112" s="2">
        <v>420</v>
      </c>
      <c r="N112" s="2">
        <v>459</v>
      </c>
      <c r="O112" s="2">
        <v>447</v>
      </c>
      <c r="P112" s="2">
        <v>449</v>
      </c>
      <c r="Q112" s="2">
        <v>379</v>
      </c>
      <c r="R112" s="2">
        <v>396</v>
      </c>
      <c r="S112" s="2">
        <v>435</v>
      </c>
      <c r="T112" s="2">
        <v>437</v>
      </c>
      <c r="U112" s="2">
        <v>429</v>
      </c>
      <c r="V112" s="2">
        <v>397</v>
      </c>
      <c r="W112" s="2">
        <v>392</v>
      </c>
      <c r="X112" s="2">
        <v>399</v>
      </c>
      <c r="Y112" s="2">
        <v>400</v>
      </c>
      <c r="Z112" s="2">
        <v>464</v>
      </c>
      <c r="AA112" s="2">
        <v>422</v>
      </c>
      <c r="AB112" s="2">
        <v>385</v>
      </c>
      <c r="AC112" s="2">
        <v>338</v>
      </c>
      <c r="AD112" s="2">
        <v>368</v>
      </c>
    </row>
    <row r="113" spans="1:30" x14ac:dyDescent="0.25">
      <c r="A113" t="s">
        <v>122</v>
      </c>
      <c r="B113" s="2">
        <v>31665</v>
      </c>
      <c r="C113" s="2">
        <v>29828</v>
      </c>
      <c r="D113" s="2">
        <v>30284</v>
      </c>
      <c r="E113" s="2">
        <v>28186</v>
      </c>
      <c r="F113" s="2">
        <v>29313</v>
      </c>
      <c r="G113" s="2">
        <v>32647</v>
      </c>
      <c r="H113" s="2">
        <v>30663</v>
      </c>
      <c r="I113" s="2">
        <v>29644</v>
      </c>
      <c r="J113" s="2">
        <v>28790</v>
      </c>
      <c r="K113" s="2">
        <v>29093</v>
      </c>
      <c r="L113" s="2">
        <v>27026</v>
      </c>
      <c r="M113" s="2">
        <v>24945</v>
      </c>
      <c r="N113" s="2">
        <v>25459</v>
      </c>
      <c r="O113" s="2">
        <v>25113</v>
      </c>
      <c r="P113" s="2">
        <v>25862</v>
      </c>
      <c r="Q113" s="2">
        <v>22338</v>
      </c>
      <c r="R113" s="2">
        <v>23621</v>
      </c>
      <c r="S113" s="2">
        <v>26532</v>
      </c>
      <c r="T113" s="2">
        <v>27198</v>
      </c>
      <c r="U113" s="2">
        <v>26376</v>
      </c>
      <c r="V113" s="2">
        <v>24748</v>
      </c>
      <c r="W113" s="2">
        <v>23517</v>
      </c>
      <c r="X113" s="2">
        <v>24129</v>
      </c>
      <c r="Y113" s="2">
        <v>22772</v>
      </c>
      <c r="Z113" s="2">
        <v>25593</v>
      </c>
      <c r="AA113" s="2">
        <v>22791</v>
      </c>
      <c r="AB113" s="2">
        <v>21245</v>
      </c>
      <c r="AC113" s="2">
        <v>19395</v>
      </c>
      <c r="AD113" s="2">
        <v>21349</v>
      </c>
    </row>
    <row r="114" spans="1:30" x14ac:dyDescent="0.25">
      <c r="A114" t="s">
        <v>123</v>
      </c>
      <c r="B114" s="2">
        <v>60418</v>
      </c>
      <c r="C114" s="2">
        <v>57331</v>
      </c>
      <c r="D114" s="2">
        <v>56031</v>
      </c>
      <c r="E114" s="2">
        <v>52558</v>
      </c>
      <c r="F114" s="2">
        <v>55338</v>
      </c>
      <c r="G114" s="2">
        <v>60889</v>
      </c>
      <c r="H114" s="2">
        <v>57305</v>
      </c>
      <c r="I114" s="2">
        <v>54717</v>
      </c>
      <c r="J114" s="2">
        <v>53553</v>
      </c>
      <c r="K114" s="2">
        <v>53658</v>
      </c>
      <c r="L114" s="2">
        <v>49511</v>
      </c>
      <c r="M114" s="2">
        <v>47201</v>
      </c>
      <c r="N114" s="2">
        <v>48830</v>
      </c>
      <c r="O114" s="2">
        <v>48649</v>
      </c>
      <c r="P114" s="2">
        <v>48818</v>
      </c>
      <c r="Q114" s="2">
        <v>41982</v>
      </c>
      <c r="R114" s="2">
        <v>45215</v>
      </c>
      <c r="S114" s="2">
        <v>50584</v>
      </c>
      <c r="T114" s="2">
        <v>51619</v>
      </c>
      <c r="U114" s="2">
        <v>49134</v>
      </c>
      <c r="V114" s="2">
        <v>46411</v>
      </c>
      <c r="W114" s="2">
        <v>44276</v>
      </c>
      <c r="X114" s="2">
        <v>44446</v>
      </c>
      <c r="Y114" s="2">
        <v>42989</v>
      </c>
      <c r="Z114" s="2">
        <v>48723</v>
      </c>
      <c r="AA114" s="2">
        <v>43471</v>
      </c>
      <c r="AB114" s="2">
        <v>40272</v>
      </c>
      <c r="AC114" s="2">
        <v>36921</v>
      </c>
      <c r="AD114" s="2">
        <v>41419</v>
      </c>
    </row>
    <row r="115" spans="1:30" x14ac:dyDescent="0.25">
      <c r="A115" t="s">
        <v>124</v>
      </c>
      <c r="B115" s="2">
        <v>59281</v>
      </c>
      <c r="C115" s="2">
        <v>56266</v>
      </c>
      <c r="D115" s="2">
        <v>55052</v>
      </c>
      <c r="E115" s="2">
        <v>51630</v>
      </c>
      <c r="F115" s="2">
        <v>54395</v>
      </c>
      <c r="G115" s="2">
        <v>59881</v>
      </c>
      <c r="H115" s="2">
        <v>56291</v>
      </c>
      <c r="I115" s="2">
        <v>53756</v>
      </c>
      <c r="J115" s="2">
        <v>52655</v>
      </c>
      <c r="K115" s="2">
        <v>52800</v>
      </c>
      <c r="L115" s="2">
        <v>48664</v>
      </c>
      <c r="M115" s="2">
        <v>46306</v>
      </c>
      <c r="N115" s="2">
        <v>47823</v>
      </c>
      <c r="O115" s="2">
        <v>47684</v>
      </c>
      <c r="P115" s="2">
        <v>47958</v>
      </c>
      <c r="Q115" s="2">
        <v>41206</v>
      </c>
      <c r="R115" s="2">
        <v>44450</v>
      </c>
      <c r="S115" s="2">
        <v>49795</v>
      </c>
      <c r="T115" s="2">
        <v>50780</v>
      </c>
      <c r="U115" s="2">
        <v>48360</v>
      </c>
      <c r="V115" s="2">
        <v>45726</v>
      </c>
      <c r="W115" s="2">
        <v>43638</v>
      </c>
      <c r="X115" s="2">
        <v>43792</v>
      </c>
      <c r="Y115" s="2">
        <v>42300</v>
      </c>
      <c r="Z115" s="2">
        <v>47892</v>
      </c>
      <c r="AA115" s="2">
        <v>42693</v>
      </c>
      <c r="AB115" s="2">
        <v>39530</v>
      </c>
      <c r="AC115" s="2">
        <v>36255</v>
      </c>
      <c r="AD115" s="2">
        <v>40734</v>
      </c>
    </row>
    <row r="116" spans="1:30" x14ac:dyDescent="0.25">
      <c r="A116" t="s">
        <v>125</v>
      </c>
      <c r="B116" s="2">
        <v>47181</v>
      </c>
      <c r="C116" s="2">
        <v>44745</v>
      </c>
      <c r="D116" s="2">
        <v>44729</v>
      </c>
      <c r="E116" s="2">
        <v>42085</v>
      </c>
      <c r="F116" s="2">
        <v>43829</v>
      </c>
      <c r="G116" s="2">
        <v>48324</v>
      </c>
      <c r="H116" s="2">
        <v>45417</v>
      </c>
      <c r="I116" s="2">
        <v>44064</v>
      </c>
      <c r="J116" s="2">
        <v>42824</v>
      </c>
      <c r="K116" s="2">
        <v>43152</v>
      </c>
      <c r="L116" s="2">
        <v>40064</v>
      </c>
      <c r="M116" s="2">
        <v>37249</v>
      </c>
      <c r="N116" s="2">
        <v>38027</v>
      </c>
      <c r="O116" s="2">
        <v>37815</v>
      </c>
      <c r="P116" s="2">
        <v>38640</v>
      </c>
      <c r="Q116" s="2">
        <v>33442</v>
      </c>
      <c r="R116" s="2">
        <v>35457</v>
      </c>
      <c r="S116" s="2">
        <v>39879</v>
      </c>
      <c r="T116" s="2">
        <v>40773</v>
      </c>
      <c r="U116" s="2">
        <v>39708</v>
      </c>
      <c r="V116" s="2">
        <v>36962</v>
      </c>
      <c r="W116" s="2">
        <v>35284</v>
      </c>
      <c r="X116" s="2">
        <v>36012</v>
      </c>
      <c r="Y116" s="2">
        <v>33929</v>
      </c>
      <c r="Z116" s="2">
        <v>38392</v>
      </c>
      <c r="AA116" s="2">
        <v>34343</v>
      </c>
      <c r="AB116" s="2">
        <v>31919</v>
      </c>
      <c r="AC116" s="2">
        <v>29333</v>
      </c>
      <c r="AD116" s="2">
        <v>32217</v>
      </c>
    </row>
    <row r="117" spans="1:30" x14ac:dyDescent="0.25">
      <c r="A117" t="s">
        <v>126</v>
      </c>
      <c r="B117" s="2">
        <v>2137</v>
      </c>
      <c r="C117" s="2">
        <v>2025</v>
      </c>
      <c r="D117" s="2">
        <v>2004</v>
      </c>
      <c r="E117" s="2">
        <v>1890</v>
      </c>
      <c r="F117" s="2">
        <v>1943</v>
      </c>
      <c r="G117" s="2">
        <v>2086</v>
      </c>
      <c r="H117" s="2">
        <v>2026</v>
      </c>
      <c r="I117" s="2">
        <v>1815</v>
      </c>
      <c r="J117" s="2">
        <v>1769</v>
      </c>
      <c r="K117" s="2">
        <v>1790</v>
      </c>
      <c r="L117" s="2">
        <v>1618</v>
      </c>
      <c r="M117" s="2">
        <v>1509</v>
      </c>
      <c r="N117" s="2">
        <v>1623</v>
      </c>
      <c r="O117" s="2">
        <v>1612</v>
      </c>
      <c r="P117" s="2">
        <v>1556</v>
      </c>
      <c r="Q117" s="2">
        <v>1322</v>
      </c>
      <c r="R117" s="2">
        <v>1396</v>
      </c>
      <c r="S117" s="2">
        <v>1558</v>
      </c>
      <c r="T117" s="2">
        <v>1616</v>
      </c>
      <c r="U117" s="2">
        <v>1500</v>
      </c>
      <c r="V117" s="2">
        <v>1355</v>
      </c>
      <c r="W117" s="2">
        <v>1302</v>
      </c>
      <c r="X117" s="2">
        <v>1326</v>
      </c>
      <c r="Y117" s="2">
        <v>1282</v>
      </c>
      <c r="Z117" s="2">
        <v>1526</v>
      </c>
      <c r="AA117" s="2">
        <v>1372</v>
      </c>
      <c r="AB117" s="2">
        <v>1249</v>
      </c>
      <c r="AC117" s="2">
        <v>1099</v>
      </c>
      <c r="AD117" s="2">
        <v>1198</v>
      </c>
    </row>
    <row r="118" spans="1:30" x14ac:dyDescent="0.25">
      <c r="A118" t="s">
        <v>127</v>
      </c>
      <c r="B118" s="2">
        <v>6343</v>
      </c>
      <c r="C118" s="2">
        <v>5985</v>
      </c>
      <c r="D118" s="2">
        <v>5792</v>
      </c>
      <c r="E118" s="2">
        <v>5705</v>
      </c>
      <c r="F118" s="2">
        <v>5930</v>
      </c>
      <c r="G118" s="2">
        <v>6613</v>
      </c>
      <c r="H118" s="2">
        <v>6261</v>
      </c>
      <c r="I118" s="2">
        <v>6152</v>
      </c>
      <c r="J118" s="2">
        <v>5899</v>
      </c>
      <c r="K118" s="2">
        <v>5969</v>
      </c>
      <c r="L118" s="2">
        <v>5293</v>
      </c>
      <c r="M118" s="2">
        <v>5001</v>
      </c>
      <c r="N118" s="2">
        <v>4904</v>
      </c>
      <c r="O118" s="2">
        <v>5076</v>
      </c>
      <c r="P118" s="2">
        <v>5090</v>
      </c>
      <c r="Q118" s="2">
        <v>4468</v>
      </c>
      <c r="R118" s="2">
        <v>4915</v>
      </c>
      <c r="S118" s="2">
        <v>5625</v>
      </c>
      <c r="T118" s="2">
        <v>5918</v>
      </c>
      <c r="U118" s="2">
        <v>5606</v>
      </c>
      <c r="V118" s="2">
        <v>5090</v>
      </c>
      <c r="W118" s="2">
        <v>5115</v>
      </c>
      <c r="X118" s="2">
        <v>4961</v>
      </c>
      <c r="Y118" s="2">
        <v>4667</v>
      </c>
      <c r="Z118" s="2">
        <v>5364</v>
      </c>
      <c r="AA118" s="2">
        <v>4788</v>
      </c>
      <c r="AB118" s="2">
        <v>4437</v>
      </c>
      <c r="AC118" s="2">
        <v>4133</v>
      </c>
      <c r="AD118" s="2">
        <v>4593</v>
      </c>
    </row>
    <row r="119" spans="1:30" x14ac:dyDescent="0.25">
      <c r="A119" t="s">
        <v>128</v>
      </c>
      <c r="B119" s="2">
        <v>213</v>
      </c>
      <c r="C119" s="2">
        <v>198</v>
      </c>
      <c r="D119" s="2">
        <v>201</v>
      </c>
      <c r="E119" s="2">
        <v>196</v>
      </c>
      <c r="F119" s="2">
        <v>216</v>
      </c>
      <c r="G119" s="2">
        <v>235</v>
      </c>
      <c r="H119" s="2">
        <v>233</v>
      </c>
      <c r="I119" s="2">
        <v>212</v>
      </c>
      <c r="J119" s="2">
        <v>201</v>
      </c>
      <c r="K119" s="2">
        <v>191</v>
      </c>
      <c r="L119" s="2">
        <v>168</v>
      </c>
      <c r="M119" s="2">
        <v>157</v>
      </c>
      <c r="N119" s="2">
        <v>160</v>
      </c>
      <c r="O119" s="2">
        <v>170</v>
      </c>
      <c r="P119" s="2">
        <v>170</v>
      </c>
      <c r="Q119" s="2">
        <v>146</v>
      </c>
      <c r="R119" s="2">
        <v>165</v>
      </c>
      <c r="S119" s="2">
        <v>189</v>
      </c>
      <c r="T119" s="2">
        <v>200</v>
      </c>
      <c r="U119" s="2">
        <v>180</v>
      </c>
      <c r="V119" s="2">
        <v>164</v>
      </c>
      <c r="W119" s="2">
        <v>161</v>
      </c>
      <c r="X119" s="2">
        <v>158</v>
      </c>
      <c r="Y119" s="2">
        <v>161</v>
      </c>
      <c r="Z119" s="2">
        <v>188</v>
      </c>
      <c r="AA119" s="2">
        <v>172</v>
      </c>
      <c r="AB119" s="2">
        <v>152</v>
      </c>
      <c r="AC119" s="2">
        <v>140</v>
      </c>
      <c r="AD119" s="2">
        <v>155</v>
      </c>
    </row>
    <row r="120" spans="1:30" x14ac:dyDescent="0.25">
      <c r="A120" t="s">
        <v>129</v>
      </c>
      <c r="B120" s="2">
        <v>947</v>
      </c>
      <c r="C120" s="2">
        <v>898</v>
      </c>
      <c r="D120" s="2">
        <v>859</v>
      </c>
      <c r="E120" s="2">
        <v>801</v>
      </c>
      <c r="F120" s="2">
        <v>827</v>
      </c>
      <c r="G120" s="2">
        <v>934</v>
      </c>
      <c r="H120" s="2">
        <v>863</v>
      </c>
      <c r="I120" s="2">
        <v>808</v>
      </c>
      <c r="J120" s="2">
        <v>772</v>
      </c>
      <c r="K120" s="2">
        <v>751</v>
      </c>
      <c r="L120" s="2">
        <v>702</v>
      </c>
      <c r="M120" s="2">
        <v>678</v>
      </c>
      <c r="N120" s="2">
        <v>722</v>
      </c>
      <c r="O120" s="2">
        <v>723</v>
      </c>
      <c r="P120" s="2">
        <v>711</v>
      </c>
      <c r="Q120" s="2">
        <v>657</v>
      </c>
      <c r="R120" s="2">
        <v>671</v>
      </c>
      <c r="S120" s="2">
        <v>748</v>
      </c>
      <c r="T120" s="2">
        <v>760</v>
      </c>
      <c r="U120" s="2">
        <v>726</v>
      </c>
      <c r="V120" s="2">
        <v>648</v>
      </c>
      <c r="W120" s="2">
        <v>677</v>
      </c>
      <c r="X120" s="2">
        <v>639</v>
      </c>
      <c r="Y120" s="2">
        <v>626</v>
      </c>
      <c r="Z120" s="2">
        <v>738</v>
      </c>
      <c r="AA120" s="2">
        <v>654</v>
      </c>
      <c r="AB120" s="2">
        <v>622</v>
      </c>
      <c r="AC120" s="2">
        <v>564</v>
      </c>
      <c r="AD120" s="2">
        <v>599</v>
      </c>
    </row>
    <row r="121" spans="1:30" x14ac:dyDescent="0.25">
      <c r="A121" t="s">
        <v>130</v>
      </c>
      <c r="B121" s="2">
        <v>1355</v>
      </c>
      <c r="C121" s="2">
        <v>1296</v>
      </c>
      <c r="D121" s="2">
        <v>1258</v>
      </c>
      <c r="E121" s="2">
        <v>1234</v>
      </c>
      <c r="F121" s="2">
        <v>1245</v>
      </c>
      <c r="G121" s="2">
        <v>1282</v>
      </c>
      <c r="H121" s="2">
        <v>1136</v>
      </c>
      <c r="I121" s="2">
        <v>1114</v>
      </c>
      <c r="J121" s="2">
        <v>1039</v>
      </c>
      <c r="K121" s="2">
        <v>1027</v>
      </c>
      <c r="L121" s="2">
        <v>949</v>
      </c>
      <c r="M121" s="2">
        <v>924</v>
      </c>
      <c r="N121" s="2">
        <v>992</v>
      </c>
      <c r="O121" s="2">
        <v>1028</v>
      </c>
      <c r="P121" s="2">
        <v>1026</v>
      </c>
      <c r="Q121" s="2">
        <v>843</v>
      </c>
      <c r="R121" s="2">
        <v>870</v>
      </c>
      <c r="S121" s="2">
        <v>901</v>
      </c>
      <c r="T121" s="2">
        <v>970</v>
      </c>
      <c r="U121" s="2">
        <v>968</v>
      </c>
      <c r="V121" s="2">
        <v>897</v>
      </c>
      <c r="W121" s="2">
        <v>887</v>
      </c>
      <c r="X121" s="2">
        <v>915</v>
      </c>
      <c r="Y121" s="2">
        <v>853</v>
      </c>
      <c r="Z121" s="2">
        <v>991</v>
      </c>
      <c r="AA121" s="2">
        <v>920</v>
      </c>
      <c r="AB121" s="2">
        <v>838</v>
      </c>
      <c r="AC121" s="2">
        <v>750</v>
      </c>
      <c r="AD121" s="2">
        <v>789</v>
      </c>
    </row>
    <row r="122" spans="1:30" x14ac:dyDescent="0.25">
      <c r="A122" t="s">
        <v>131</v>
      </c>
      <c r="B122" s="2">
        <v>5348</v>
      </c>
      <c r="C122" s="2">
        <v>5102</v>
      </c>
      <c r="D122" s="2">
        <v>4867</v>
      </c>
      <c r="E122" s="2">
        <v>4523</v>
      </c>
      <c r="F122" s="2">
        <v>4640</v>
      </c>
      <c r="G122" s="2">
        <v>4976</v>
      </c>
      <c r="H122" s="2">
        <v>4572</v>
      </c>
      <c r="I122" s="2">
        <v>4410</v>
      </c>
      <c r="J122" s="2">
        <v>4286</v>
      </c>
      <c r="K122" s="2">
        <v>4221</v>
      </c>
      <c r="L122" s="2">
        <v>3861</v>
      </c>
      <c r="M122" s="2">
        <v>3631</v>
      </c>
      <c r="N122" s="2">
        <v>3922</v>
      </c>
      <c r="O122" s="2">
        <v>4015</v>
      </c>
      <c r="P122" s="2">
        <v>3894</v>
      </c>
      <c r="Q122" s="2">
        <v>3237</v>
      </c>
      <c r="R122" s="2">
        <v>3507</v>
      </c>
      <c r="S122" s="2">
        <v>3790</v>
      </c>
      <c r="T122" s="2">
        <v>3893</v>
      </c>
      <c r="U122" s="2">
        <v>3778</v>
      </c>
      <c r="V122" s="2">
        <v>3478</v>
      </c>
      <c r="W122" s="2">
        <v>3369</v>
      </c>
      <c r="X122" s="2">
        <v>3413</v>
      </c>
      <c r="Y122" s="2">
        <v>3263</v>
      </c>
      <c r="Z122" s="2">
        <v>4015</v>
      </c>
      <c r="AA122" s="2">
        <v>3661</v>
      </c>
      <c r="AB122" s="2">
        <v>3272</v>
      </c>
      <c r="AC122" s="2">
        <v>2924</v>
      </c>
      <c r="AD122" s="2">
        <v>3208</v>
      </c>
    </row>
    <row r="123" spans="1:30" x14ac:dyDescent="0.25">
      <c r="A123" t="s">
        <v>132</v>
      </c>
      <c r="B123" s="2">
        <v>946</v>
      </c>
      <c r="C123" s="2">
        <v>874</v>
      </c>
      <c r="D123" s="2">
        <v>838</v>
      </c>
      <c r="E123" s="2">
        <v>841</v>
      </c>
      <c r="F123" s="2">
        <v>884</v>
      </c>
      <c r="G123" s="2">
        <v>960</v>
      </c>
      <c r="H123" s="2">
        <v>882</v>
      </c>
      <c r="I123" s="2">
        <v>911</v>
      </c>
      <c r="J123" s="2">
        <v>883</v>
      </c>
      <c r="K123" s="2">
        <v>913</v>
      </c>
      <c r="L123" s="2">
        <v>745</v>
      </c>
      <c r="M123" s="2">
        <v>717</v>
      </c>
      <c r="N123" s="2">
        <v>697</v>
      </c>
      <c r="O123" s="2">
        <v>724</v>
      </c>
      <c r="P123" s="2">
        <v>772</v>
      </c>
      <c r="Q123" s="2">
        <v>685</v>
      </c>
      <c r="R123" s="2">
        <v>757</v>
      </c>
      <c r="S123" s="2">
        <v>850</v>
      </c>
      <c r="T123" s="2">
        <v>844</v>
      </c>
      <c r="U123" s="2">
        <v>832</v>
      </c>
      <c r="V123" s="2">
        <v>780</v>
      </c>
      <c r="W123" s="2">
        <v>718</v>
      </c>
      <c r="X123" s="2">
        <v>721</v>
      </c>
      <c r="Y123" s="2">
        <v>660</v>
      </c>
      <c r="Z123" s="2">
        <v>744</v>
      </c>
      <c r="AA123" s="2">
        <v>676</v>
      </c>
      <c r="AB123" s="2">
        <v>631</v>
      </c>
      <c r="AC123" s="2">
        <v>615</v>
      </c>
      <c r="AD123" s="2">
        <v>681</v>
      </c>
    </row>
    <row r="124" spans="1:30" x14ac:dyDescent="0.25">
      <c r="A124" t="s">
        <v>133</v>
      </c>
      <c r="B124" s="2">
        <v>4333</v>
      </c>
      <c r="C124" s="2">
        <v>4124</v>
      </c>
      <c r="D124" s="2">
        <v>4049</v>
      </c>
      <c r="E124" s="2">
        <v>3921</v>
      </c>
      <c r="F124" s="2">
        <v>4334</v>
      </c>
      <c r="G124" s="2">
        <v>4753</v>
      </c>
      <c r="H124" s="2">
        <v>4532</v>
      </c>
      <c r="I124" s="2">
        <v>4334</v>
      </c>
      <c r="J124" s="2">
        <v>3904</v>
      </c>
      <c r="K124" s="2">
        <v>3906</v>
      </c>
      <c r="L124" s="2">
        <v>3378</v>
      </c>
      <c r="M124" s="2">
        <v>3136</v>
      </c>
      <c r="N124" s="2">
        <v>3169</v>
      </c>
      <c r="O124" s="2">
        <v>3193</v>
      </c>
      <c r="P124" s="2">
        <v>3195</v>
      </c>
      <c r="Q124" s="2">
        <v>2840</v>
      </c>
      <c r="R124" s="2">
        <v>3373</v>
      </c>
      <c r="S124" s="2">
        <v>3860</v>
      </c>
      <c r="T124" s="2">
        <v>4144</v>
      </c>
      <c r="U124" s="2">
        <v>3805</v>
      </c>
      <c r="V124" s="2">
        <v>3292</v>
      </c>
      <c r="W124" s="2">
        <v>3156</v>
      </c>
      <c r="X124" s="2">
        <v>3156</v>
      </c>
      <c r="Y124" s="2">
        <v>2869</v>
      </c>
      <c r="Z124" s="2">
        <v>3516</v>
      </c>
      <c r="AA124" s="2">
        <v>3134</v>
      </c>
      <c r="AB124" s="2">
        <v>2972</v>
      </c>
      <c r="AC124" s="2">
        <v>2694</v>
      </c>
      <c r="AD124" s="2">
        <v>3081</v>
      </c>
    </row>
    <row r="125" spans="1:30" x14ac:dyDescent="0.25">
      <c r="A125" t="s">
        <v>134</v>
      </c>
      <c r="B125" s="2">
        <v>22976</v>
      </c>
      <c r="C125" s="2">
        <v>21737</v>
      </c>
      <c r="D125" s="2">
        <v>21118</v>
      </c>
      <c r="E125" s="2">
        <v>20857</v>
      </c>
      <c r="F125" s="2">
        <v>21604</v>
      </c>
      <c r="G125" s="2">
        <v>23484</v>
      </c>
      <c r="H125" s="2">
        <v>22015</v>
      </c>
      <c r="I125" s="2">
        <v>21642</v>
      </c>
      <c r="J125" s="2">
        <v>20864</v>
      </c>
      <c r="K125" s="2">
        <v>20434</v>
      </c>
      <c r="L125" s="2">
        <v>17784</v>
      </c>
      <c r="M125" s="2">
        <v>16742</v>
      </c>
      <c r="N125" s="2">
        <v>16617</v>
      </c>
      <c r="O125" s="2">
        <v>17677</v>
      </c>
      <c r="P125" s="2">
        <v>17969</v>
      </c>
      <c r="Q125" s="2">
        <v>15745</v>
      </c>
      <c r="R125" s="2">
        <v>17577</v>
      </c>
      <c r="S125" s="2">
        <v>19496</v>
      </c>
      <c r="T125" s="2">
        <v>20294</v>
      </c>
      <c r="U125" s="2">
        <v>19825</v>
      </c>
      <c r="V125" s="2">
        <v>18197</v>
      </c>
      <c r="W125" s="2">
        <v>17437</v>
      </c>
      <c r="X125" s="2">
        <v>17342</v>
      </c>
      <c r="Y125" s="2">
        <v>16411</v>
      </c>
      <c r="Z125" s="2">
        <v>18943</v>
      </c>
      <c r="AA125" s="2">
        <v>17140</v>
      </c>
      <c r="AB125" s="2">
        <v>15870</v>
      </c>
      <c r="AC125" s="2">
        <v>15025</v>
      </c>
      <c r="AD125" s="2">
        <v>16712</v>
      </c>
    </row>
    <row r="126" spans="1:30" x14ac:dyDescent="0.25">
      <c r="A126" t="s">
        <v>135</v>
      </c>
      <c r="B126" s="2">
        <v>61594</v>
      </c>
      <c r="C126" s="2">
        <v>58552</v>
      </c>
      <c r="D126" s="2">
        <v>56492</v>
      </c>
      <c r="E126" s="2">
        <v>55466</v>
      </c>
      <c r="F126" s="2">
        <v>57938</v>
      </c>
      <c r="G126" s="2">
        <v>63304</v>
      </c>
      <c r="H126" s="2">
        <v>59872</v>
      </c>
      <c r="I126" s="2">
        <v>57847</v>
      </c>
      <c r="J126" s="2">
        <v>54806</v>
      </c>
      <c r="K126" s="2">
        <v>54164</v>
      </c>
      <c r="L126" s="2">
        <v>47263</v>
      </c>
      <c r="M126" s="2">
        <v>44218</v>
      </c>
      <c r="N126" s="2">
        <v>44783</v>
      </c>
      <c r="O126" s="2">
        <v>47095</v>
      </c>
      <c r="P126" s="2">
        <v>47518</v>
      </c>
      <c r="Q126" s="2">
        <v>41573</v>
      </c>
      <c r="R126" s="2">
        <v>46645</v>
      </c>
      <c r="S126" s="2">
        <v>52324</v>
      </c>
      <c r="T126" s="2">
        <v>55211</v>
      </c>
      <c r="U126" s="2">
        <v>52307</v>
      </c>
      <c r="V126" s="2">
        <v>47474</v>
      </c>
      <c r="W126" s="2">
        <v>45776</v>
      </c>
      <c r="X126" s="2">
        <v>45420</v>
      </c>
      <c r="Y126" s="2">
        <v>42684</v>
      </c>
      <c r="Z126" s="2">
        <v>50236</v>
      </c>
      <c r="AA126" s="2">
        <v>45213</v>
      </c>
      <c r="AB126" s="2">
        <v>42023</v>
      </c>
      <c r="AC126" s="2">
        <v>39374</v>
      </c>
      <c r="AD126" s="2">
        <v>43776</v>
      </c>
    </row>
    <row r="127" spans="1:30" x14ac:dyDescent="0.25">
      <c r="A127" t="s">
        <v>136</v>
      </c>
      <c r="B127" s="2">
        <v>67228</v>
      </c>
      <c r="C127" s="2">
        <v>63799</v>
      </c>
      <c r="D127" s="2">
        <v>61537</v>
      </c>
      <c r="E127" s="2">
        <v>60129</v>
      </c>
      <c r="F127" s="2">
        <v>62794</v>
      </c>
      <c r="G127" s="2">
        <v>68628</v>
      </c>
      <c r="H127" s="2">
        <v>64950</v>
      </c>
      <c r="I127" s="2">
        <v>62592</v>
      </c>
      <c r="J127" s="2">
        <v>59373</v>
      </c>
      <c r="K127" s="2">
        <v>58678</v>
      </c>
      <c r="L127" s="2">
        <v>51339</v>
      </c>
      <c r="M127" s="2">
        <v>48002</v>
      </c>
      <c r="N127" s="2">
        <v>48658</v>
      </c>
      <c r="O127" s="2">
        <v>51024</v>
      </c>
      <c r="P127" s="2">
        <v>51487</v>
      </c>
      <c r="Q127" s="2">
        <v>44983</v>
      </c>
      <c r="R127" s="2">
        <v>50329</v>
      </c>
      <c r="S127" s="2">
        <v>56456</v>
      </c>
      <c r="T127" s="2">
        <v>59602</v>
      </c>
      <c r="U127" s="2">
        <v>56338</v>
      </c>
      <c r="V127" s="2">
        <v>51120</v>
      </c>
      <c r="W127" s="2">
        <v>49298</v>
      </c>
      <c r="X127" s="2">
        <v>49001</v>
      </c>
      <c r="Y127" s="2">
        <v>46091</v>
      </c>
      <c r="Z127" s="2">
        <v>54271</v>
      </c>
      <c r="AA127" s="2">
        <v>48774</v>
      </c>
      <c r="AB127" s="2">
        <v>45364</v>
      </c>
      <c r="AC127" s="2">
        <v>42332</v>
      </c>
      <c r="AD127" s="2">
        <v>47074</v>
      </c>
    </row>
    <row r="128" spans="1:30" x14ac:dyDescent="0.25">
      <c r="A128" t="s">
        <v>137</v>
      </c>
      <c r="B128" s="2">
        <v>2134</v>
      </c>
      <c r="C128" s="2">
        <v>2003</v>
      </c>
      <c r="D128" s="2">
        <v>1856</v>
      </c>
      <c r="E128" s="2">
        <v>1567</v>
      </c>
      <c r="F128" s="2">
        <v>1578</v>
      </c>
      <c r="G128" s="2">
        <v>1699</v>
      </c>
      <c r="H128" s="2">
        <v>1572</v>
      </c>
      <c r="I128" s="2">
        <v>1481</v>
      </c>
      <c r="J128" s="2">
        <v>1455</v>
      </c>
      <c r="K128" s="2">
        <v>1470</v>
      </c>
      <c r="L128" s="2">
        <v>1394</v>
      </c>
      <c r="M128" s="2">
        <v>1329</v>
      </c>
      <c r="N128" s="2">
        <v>1580</v>
      </c>
      <c r="O128" s="2">
        <v>1624</v>
      </c>
      <c r="P128" s="2">
        <v>1521</v>
      </c>
      <c r="Q128" s="2">
        <v>1166</v>
      </c>
      <c r="R128" s="2">
        <v>1183</v>
      </c>
      <c r="S128" s="2">
        <v>1289</v>
      </c>
      <c r="T128" s="2">
        <v>1315</v>
      </c>
      <c r="U128" s="2">
        <v>1293</v>
      </c>
      <c r="V128" s="2">
        <v>1217</v>
      </c>
      <c r="W128" s="2">
        <v>1192</v>
      </c>
      <c r="X128" s="2">
        <v>1184</v>
      </c>
      <c r="Y128" s="2">
        <v>1234</v>
      </c>
      <c r="Z128" s="2">
        <v>1642</v>
      </c>
      <c r="AA128" s="2">
        <v>1473</v>
      </c>
      <c r="AB128" s="2">
        <v>1272</v>
      </c>
      <c r="AC128" s="2">
        <v>1028</v>
      </c>
      <c r="AD128" s="2">
        <v>1079</v>
      </c>
    </row>
    <row r="129" spans="1:30" x14ac:dyDescent="0.25">
      <c r="A129" t="s">
        <v>138</v>
      </c>
      <c r="B129" s="2">
        <v>1004</v>
      </c>
      <c r="C129" s="2">
        <v>961</v>
      </c>
      <c r="D129" s="2">
        <v>993</v>
      </c>
      <c r="E129" s="2">
        <v>952</v>
      </c>
      <c r="F129" s="2">
        <v>974</v>
      </c>
      <c r="G129" s="2">
        <v>1046</v>
      </c>
      <c r="H129" s="2">
        <v>954</v>
      </c>
      <c r="I129" s="2">
        <v>886</v>
      </c>
      <c r="J129" s="2">
        <v>856</v>
      </c>
      <c r="K129" s="2">
        <v>804</v>
      </c>
      <c r="L129" s="2">
        <v>773</v>
      </c>
      <c r="M129" s="2">
        <v>751</v>
      </c>
      <c r="N129" s="2">
        <v>779</v>
      </c>
      <c r="O129" s="2">
        <v>785</v>
      </c>
      <c r="P129" s="2">
        <v>807</v>
      </c>
      <c r="Q129" s="2">
        <v>715</v>
      </c>
      <c r="R129" s="2">
        <v>806</v>
      </c>
      <c r="S129" s="2">
        <v>860</v>
      </c>
      <c r="T129" s="2">
        <v>854</v>
      </c>
      <c r="U129" s="2">
        <v>824</v>
      </c>
      <c r="V129" s="2">
        <v>740</v>
      </c>
      <c r="W129" s="2">
        <v>732</v>
      </c>
      <c r="X129" s="2">
        <v>732</v>
      </c>
      <c r="Y129" s="2">
        <v>674</v>
      </c>
      <c r="Z129" s="2">
        <v>836</v>
      </c>
      <c r="AA129" s="2">
        <v>752</v>
      </c>
      <c r="AB129" s="2">
        <v>652</v>
      </c>
      <c r="AC129" s="2">
        <v>642</v>
      </c>
      <c r="AD129" s="2">
        <v>697</v>
      </c>
    </row>
    <row r="130" spans="1:30" x14ac:dyDescent="0.25">
      <c r="A130" t="s">
        <v>139</v>
      </c>
      <c r="B130" s="2">
        <v>96</v>
      </c>
      <c r="C130" s="2">
        <v>87</v>
      </c>
      <c r="D130" s="2">
        <v>84</v>
      </c>
      <c r="E130" s="2">
        <v>88</v>
      </c>
      <c r="F130" s="2">
        <v>88</v>
      </c>
      <c r="G130" s="2">
        <v>108</v>
      </c>
      <c r="H130" s="2">
        <v>93</v>
      </c>
      <c r="I130" s="2">
        <v>93</v>
      </c>
      <c r="J130" s="2">
        <v>87</v>
      </c>
      <c r="K130" s="2">
        <v>85</v>
      </c>
      <c r="L130" s="2">
        <v>73</v>
      </c>
      <c r="M130" s="2">
        <v>63</v>
      </c>
      <c r="N130" s="2">
        <v>66</v>
      </c>
      <c r="O130" s="2">
        <v>79</v>
      </c>
      <c r="P130" s="2">
        <v>92</v>
      </c>
      <c r="Q130" s="2">
        <v>86</v>
      </c>
      <c r="R130" s="2">
        <v>85</v>
      </c>
      <c r="S130" s="2">
        <v>101</v>
      </c>
      <c r="T130" s="2">
        <v>101</v>
      </c>
      <c r="U130" s="2">
        <v>88</v>
      </c>
      <c r="V130" s="2">
        <v>71</v>
      </c>
      <c r="W130" s="2">
        <v>76</v>
      </c>
      <c r="X130" s="2">
        <v>70</v>
      </c>
      <c r="Y130" s="2">
        <v>69</v>
      </c>
      <c r="Z130" s="2">
        <v>65</v>
      </c>
      <c r="AA130" s="2">
        <v>63</v>
      </c>
      <c r="AB130" s="2">
        <v>64</v>
      </c>
      <c r="AC130" s="2">
        <v>64</v>
      </c>
      <c r="AD130" s="2">
        <v>75</v>
      </c>
    </row>
    <row r="131" spans="1:30" x14ac:dyDescent="0.25">
      <c r="A131" t="s">
        <v>140</v>
      </c>
      <c r="B131" s="2">
        <v>1100</v>
      </c>
      <c r="C131" s="2">
        <v>1048</v>
      </c>
      <c r="D131" s="2">
        <v>1077</v>
      </c>
      <c r="E131" s="2">
        <v>1040</v>
      </c>
      <c r="F131" s="2">
        <v>1062</v>
      </c>
      <c r="G131" s="2">
        <v>1154</v>
      </c>
      <c r="H131" s="2">
        <v>1047</v>
      </c>
      <c r="I131" s="2">
        <v>979</v>
      </c>
      <c r="J131" s="2">
        <v>943</v>
      </c>
      <c r="K131" s="2">
        <v>889</v>
      </c>
      <c r="L131" s="2">
        <v>846</v>
      </c>
      <c r="M131" s="2">
        <v>814</v>
      </c>
      <c r="N131" s="2">
        <v>845</v>
      </c>
      <c r="O131" s="2">
        <v>864</v>
      </c>
      <c r="P131" s="2">
        <v>899</v>
      </c>
      <c r="Q131" s="2">
        <v>801</v>
      </c>
      <c r="R131" s="2">
        <v>891</v>
      </c>
      <c r="S131" s="2">
        <v>961</v>
      </c>
      <c r="T131" s="2">
        <v>955</v>
      </c>
      <c r="U131" s="2">
        <v>912</v>
      </c>
      <c r="V131" s="2">
        <v>811</v>
      </c>
      <c r="W131" s="2">
        <v>808</v>
      </c>
      <c r="X131" s="2">
        <v>802</v>
      </c>
      <c r="Y131" s="2">
        <v>743</v>
      </c>
      <c r="Z131" s="2">
        <v>901</v>
      </c>
      <c r="AA131" s="2">
        <v>815</v>
      </c>
      <c r="AB131" s="2">
        <v>716</v>
      </c>
      <c r="AC131" s="2">
        <v>706</v>
      </c>
      <c r="AD131" s="2">
        <v>772</v>
      </c>
    </row>
    <row r="132" spans="1:30" x14ac:dyDescent="0.25">
      <c r="A132" t="s">
        <v>141</v>
      </c>
      <c r="B132" s="2">
        <v>1938</v>
      </c>
      <c r="C132" s="2">
        <v>1806</v>
      </c>
      <c r="D132" s="2">
        <v>1792</v>
      </c>
      <c r="E132" s="2">
        <v>1560</v>
      </c>
      <c r="F132" s="2">
        <v>1574</v>
      </c>
      <c r="G132" s="2">
        <v>1722</v>
      </c>
      <c r="H132" s="2">
        <v>1640</v>
      </c>
      <c r="I132" s="2">
        <v>1506</v>
      </c>
      <c r="J132" s="2">
        <v>1463</v>
      </c>
      <c r="K132" s="2">
        <v>1424</v>
      </c>
      <c r="L132" s="2">
        <v>1337</v>
      </c>
      <c r="M132" s="2">
        <v>1247</v>
      </c>
      <c r="N132" s="2">
        <v>1320</v>
      </c>
      <c r="O132" s="2">
        <v>1282</v>
      </c>
      <c r="P132" s="2">
        <v>1274</v>
      </c>
      <c r="Q132" s="2">
        <v>1071</v>
      </c>
      <c r="R132" s="2">
        <v>1151</v>
      </c>
      <c r="S132" s="2">
        <v>1304</v>
      </c>
      <c r="T132" s="2">
        <v>1393</v>
      </c>
      <c r="U132" s="2">
        <v>1263</v>
      </c>
      <c r="V132" s="2">
        <v>1182</v>
      </c>
      <c r="W132" s="2">
        <v>1169</v>
      </c>
      <c r="X132" s="2">
        <v>1183</v>
      </c>
      <c r="Y132" s="2">
        <v>1161</v>
      </c>
      <c r="Z132" s="2">
        <v>1331</v>
      </c>
      <c r="AA132" s="2">
        <v>1176</v>
      </c>
      <c r="AB132" s="2">
        <v>1183</v>
      </c>
      <c r="AC132" s="2">
        <v>1068</v>
      </c>
      <c r="AD132" s="2">
        <v>1155</v>
      </c>
    </row>
    <row r="133" spans="1:30" x14ac:dyDescent="0.25">
      <c r="A133" t="s">
        <v>142</v>
      </c>
      <c r="B133" s="2">
        <v>1081</v>
      </c>
      <c r="C133" s="2">
        <v>940</v>
      </c>
      <c r="D133" s="2">
        <v>919</v>
      </c>
      <c r="E133" s="2">
        <v>814</v>
      </c>
      <c r="F133" s="2">
        <v>842</v>
      </c>
      <c r="G133" s="2">
        <v>917</v>
      </c>
      <c r="H133" s="2">
        <v>920</v>
      </c>
      <c r="I133" s="2">
        <v>808</v>
      </c>
      <c r="J133" s="2">
        <v>764</v>
      </c>
      <c r="K133" s="2">
        <v>768</v>
      </c>
      <c r="L133" s="2">
        <v>739</v>
      </c>
      <c r="M133" s="2">
        <v>692</v>
      </c>
      <c r="N133" s="2">
        <v>807</v>
      </c>
      <c r="O133" s="2">
        <v>819</v>
      </c>
      <c r="P133" s="2">
        <v>779</v>
      </c>
      <c r="Q133" s="2">
        <v>632</v>
      </c>
      <c r="R133" s="2">
        <v>697</v>
      </c>
      <c r="S133" s="2">
        <v>771</v>
      </c>
      <c r="T133" s="2">
        <v>768</v>
      </c>
      <c r="U133" s="2">
        <v>736</v>
      </c>
      <c r="V133" s="2">
        <v>685</v>
      </c>
      <c r="W133" s="2">
        <v>666</v>
      </c>
      <c r="X133" s="2">
        <v>653</v>
      </c>
      <c r="Y133" s="2">
        <v>647</v>
      </c>
      <c r="Z133" s="2">
        <v>870</v>
      </c>
      <c r="AA133" s="2">
        <v>749</v>
      </c>
      <c r="AB133" s="2">
        <v>827</v>
      </c>
      <c r="AC133" s="2">
        <v>661</v>
      </c>
      <c r="AD133" s="2">
        <v>716</v>
      </c>
    </row>
    <row r="134" spans="1:30" x14ac:dyDescent="0.25">
      <c r="A134" t="s">
        <v>143</v>
      </c>
      <c r="B134" s="2">
        <v>1684</v>
      </c>
      <c r="C134" s="2">
        <v>1493</v>
      </c>
      <c r="D134" s="2">
        <v>1434</v>
      </c>
      <c r="E134" s="2">
        <v>1313</v>
      </c>
      <c r="F134" s="2">
        <v>1354</v>
      </c>
      <c r="G134" s="2">
        <v>1461</v>
      </c>
      <c r="H134" s="2">
        <v>1395</v>
      </c>
      <c r="I134" s="2">
        <v>1326</v>
      </c>
      <c r="J134" s="2">
        <v>1308</v>
      </c>
      <c r="K134" s="2">
        <v>1296</v>
      </c>
      <c r="L134" s="2">
        <v>1193</v>
      </c>
      <c r="M134" s="2">
        <v>1156</v>
      </c>
      <c r="N134" s="2">
        <v>1302</v>
      </c>
      <c r="O134" s="2">
        <v>1268</v>
      </c>
      <c r="P134" s="2">
        <v>1245</v>
      </c>
      <c r="Q134" s="2">
        <v>1005</v>
      </c>
      <c r="R134" s="2">
        <v>1025</v>
      </c>
      <c r="S134" s="2">
        <v>1147</v>
      </c>
      <c r="T134" s="2">
        <v>1265</v>
      </c>
      <c r="U134" s="2">
        <v>1147</v>
      </c>
      <c r="V134" s="2">
        <v>1072</v>
      </c>
      <c r="W134" s="2">
        <v>1039</v>
      </c>
      <c r="X134" s="2">
        <v>1069</v>
      </c>
      <c r="Y134" s="2">
        <v>1059</v>
      </c>
      <c r="Z134" s="2">
        <v>1288</v>
      </c>
      <c r="AA134" s="2">
        <v>1098</v>
      </c>
      <c r="AB134" s="2">
        <v>982</v>
      </c>
      <c r="AC134" s="2">
        <v>842</v>
      </c>
      <c r="AD134" s="2">
        <v>929</v>
      </c>
    </row>
    <row r="135" spans="1:30" x14ac:dyDescent="0.25">
      <c r="A135" t="s">
        <v>144</v>
      </c>
      <c r="B135" s="2">
        <v>381</v>
      </c>
      <c r="C135" s="2">
        <v>305</v>
      </c>
      <c r="D135" s="2">
        <v>304</v>
      </c>
      <c r="E135" s="2">
        <v>292</v>
      </c>
      <c r="F135" s="2">
        <v>299</v>
      </c>
      <c r="G135" s="2">
        <v>317</v>
      </c>
      <c r="H135" s="2">
        <v>310</v>
      </c>
      <c r="I135" s="2">
        <v>287</v>
      </c>
      <c r="J135" s="2">
        <v>275</v>
      </c>
      <c r="K135" s="2">
        <v>264</v>
      </c>
      <c r="L135" s="2">
        <v>253</v>
      </c>
      <c r="M135" s="2">
        <v>239</v>
      </c>
      <c r="N135" s="2">
        <v>271</v>
      </c>
      <c r="O135" s="2">
        <v>269</v>
      </c>
      <c r="P135" s="2">
        <v>266</v>
      </c>
      <c r="Q135" s="2">
        <v>230</v>
      </c>
      <c r="R135" s="2">
        <v>243</v>
      </c>
      <c r="S135" s="2">
        <v>273</v>
      </c>
      <c r="T135" s="2">
        <v>269</v>
      </c>
      <c r="U135" s="2">
        <v>259</v>
      </c>
      <c r="V135" s="2">
        <v>234</v>
      </c>
      <c r="W135" s="2">
        <v>229</v>
      </c>
      <c r="X135" s="2">
        <v>236</v>
      </c>
      <c r="Y135" s="2">
        <v>232</v>
      </c>
      <c r="Z135" s="2">
        <v>257</v>
      </c>
      <c r="AA135" s="2">
        <v>226</v>
      </c>
      <c r="AB135" s="2">
        <v>210</v>
      </c>
      <c r="AC135" s="2">
        <v>212</v>
      </c>
      <c r="AD135" s="2">
        <v>219</v>
      </c>
    </row>
    <row r="136" spans="1:30" x14ac:dyDescent="0.25">
      <c r="A136" t="s">
        <v>145</v>
      </c>
      <c r="B136" s="2">
        <v>274</v>
      </c>
      <c r="C136" s="2">
        <v>247</v>
      </c>
      <c r="D136" s="2">
        <v>249</v>
      </c>
      <c r="E136" s="2">
        <v>212</v>
      </c>
      <c r="F136" s="2">
        <v>217</v>
      </c>
      <c r="G136" s="2">
        <v>228</v>
      </c>
      <c r="H136" s="2">
        <v>224</v>
      </c>
      <c r="I136" s="2">
        <v>211</v>
      </c>
      <c r="J136" s="2">
        <v>213</v>
      </c>
      <c r="K136" s="2">
        <v>208</v>
      </c>
      <c r="L136" s="2">
        <v>206</v>
      </c>
      <c r="M136" s="2">
        <v>202</v>
      </c>
      <c r="N136" s="2">
        <v>225</v>
      </c>
      <c r="O136" s="2">
        <v>244</v>
      </c>
      <c r="P136" s="2">
        <v>216</v>
      </c>
      <c r="Q136" s="2">
        <v>171</v>
      </c>
      <c r="R136" s="2">
        <v>181</v>
      </c>
      <c r="S136" s="2">
        <v>195</v>
      </c>
      <c r="T136" s="2">
        <v>193</v>
      </c>
      <c r="U136" s="2">
        <v>187</v>
      </c>
      <c r="V136" s="2">
        <v>176</v>
      </c>
      <c r="W136" s="2">
        <v>197</v>
      </c>
      <c r="X136" s="2">
        <v>213</v>
      </c>
      <c r="Y136" s="2">
        <v>214</v>
      </c>
      <c r="Z136" s="2">
        <v>246</v>
      </c>
      <c r="AA136" s="2">
        <v>215</v>
      </c>
      <c r="AB136" s="2">
        <v>203</v>
      </c>
      <c r="AC136" s="2">
        <v>164</v>
      </c>
      <c r="AD136" s="2">
        <v>170</v>
      </c>
    </row>
    <row r="137" spans="1:30" x14ac:dyDescent="0.25">
      <c r="A137" t="s">
        <v>146</v>
      </c>
      <c r="B137" s="2">
        <v>807</v>
      </c>
      <c r="C137" s="2">
        <v>757</v>
      </c>
      <c r="D137" s="2">
        <v>725</v>
      </c>
      <c r="E137" s="2">
        <v>684</v>
      </c>
      <c r="F137" s="2">
        <v>695</v>
      </c>
      <c r="G137" s="2">
        <v>746</v>
      </c>
      <c r="H137" s="2">
        <v>690</v>
      </c>
      <c r="I137" s="2">
        <v>669</v>
      </c>
      <c r="J137" s="2">
        <v>641</v>
      </c>
      <c r="K137" s="2">
        <v>667</v>
      </c>
      <c r="L137" s="2">
        <v>612</v>
      </c>
      <c r="M137" s="2">
        <v>591</v>
      </c>
      <c r="N137" s="2">
        <v>648</v>
      </c>
      <c r="O137" s="2">
        <v>662</v>
      </c>
      <c r="P137" s="2">
        <v>625</v>
      </c>
      <c r="Q137" s="2">
        <v>554</v>
      </c>
      <c r="R137" s="2">
        <v>547</v>
      </c>
      <c r="S137" s="2">
        <v>607</v>
      </c>
      <c r="T137" s="2">
        <v>613</v>
      </c>
      <c r="U137" s="2">
        <v>601</v>
      </c>
      <c r="V137" s="2">
        <v>544</v>
      </c>
      <c r="W137" s="2">
        <v>532</v>
      </c>
      <c r="X137" s="2">
        <v>544</v>
      </c>
      <c r="Y137" s="2">
        <v>530</v>
      </c>
      <c r="Z137" s="2">
        <v>619</v>
      </c>
      <c r="AA137" s="2">
        <v>562</v>
      </c>
      <c r="AB137" s="2">
        <v>507</v>
      </c>
      <c r="AC137" s="2">
        <v>446</v>
      </c>
      <c r="AD137" s="2">
        <v>491</v>
      </c>
    </row>
    <row r="138" spans="1:30" x14ac:dyDescent="0.25">
      <c r="A138" t="s">
        <v>147</v>
      </c>
      <c r="B138" s="2">
        <v>2912</v>
      </c>
      <c r="C138" s="2">
        <v>2735</v>
      </c>
      <c r="D138" s="2">
        <v>2665</v>
      </c>
      <c r="E138" s="2">
        <v>2523</v>
      </c>
      <c r="F138" s="2">
        <v>2675</v>
      </c>
      <c r="G138" s="2">
        <v>2940</v>
      </c>
      <c r="H138" s="2">
        <v>2769</v>
      </c>
      <c r="I138" s="2">
        <v>2641</v>
      </c>
      <c r="J138" s="2">
        <v>2436</v>
      </c>
      <c r="K138" s="2">
        <v>2441</v>
      </c>
      <c r="L138" s="2">
        <v>2193</v>
      </c>
      <c r="M138" s="2">
        <v>2080</v>
      </c>
      <c r="N138" s="2">
        <v>2175</v>
      </c>
      <c r="O138" s="2">
        <v>2200</v>
      </c>
      <c r="P138" s="2">
        <v>2251</v>
      </c>
      <c r="Q138" s="2">
        <v>1934</v>
      </c>
      <c r="R138" s="2">
        <v>2181</v>
      </c>
      <c r="S138" s="2">
        <v>2428</v>
      </c>
      <c r="T138" s="2">
        <v>2541</v>
      </c>
      <c r="U138" s="2">
        <v>2331</v>
      </c>
      <c r="V138" s="2">
        <v>2105</v>
      </c>
      <c r="W138" s="2">
        <v>2052</v>
      </c>
      <c r="X138" s="2">
        <v>2067</v>
      </c>
      <c r="Y138" s="2">
        <v>1931</v>
      </c>
      <c r="Z138" s="2">
        <v>2311</v>
      </c>
      <c r="AA138" s="2">
        <v>2054</v>
      </c>
      <c r="AB138" s="2">
        <v>1964</v>
      </c>
      <c r="AC138" s="2">
        <v>1800</v>
      </c>
      <c r="AD138" s="2">
        <v>1992</v>
      </c>
    </row>
    <row r="139" spans="1:30" x14ac:dyDescent="0.25">
      <c r="A139" t="s">
        <v>148</v>
      </c>
      <c r="B139" s="2">
        <v>1656</v>
      </c>
      <c r="C139" s="2">
        <v>1516</v>
      </c>
      <c r="D139" s="2">
        <v>1537</v>
      </c>
      <c r="E139" s="2">
        <v>1418</v>
      </c>
      <c r="F139" s="2">
        <v>1506</v>
      </c>
      <c r="G139" s="2">
        <v>1606</v>
      </c>
      <c r="H139" s="2">
        <v>1463</v>
      </c>
      <c r="I139" s="2">
        <v>1404</v>
      </c>
      <c r="J139" s="2">
        <v>1338</v>
      </c>
      <c r="K139" s="2">
        <v>1310</v>
      </c>
      <c r="L139" s="2">
        <v>1248</v>
      </c>
      <c r="M139" s="2">
        <v>1168</v>
      </c>
      <c r="N139" s="2">
        <v>1229</v>
      </c>
      <c r="O139" s="2">
        <v>1206</v>
      </c>
      <c r="P139" s="2">
        <v>1188</v>
      </c>
      <c r="Q139" s="2">
        <v>999</v>
      </c>
      <c r="R139" s="2">
        <v>1053</v>
      </c>
      <c r="S139" s="2">
        <v>1191</v>
      </c>
      <c r="T139" s="2">
        <v>1227</v>
      </c>
      <c r="U139" s="2">
        <v>1157</v>
      </c>
      <c r="V139" s="2">
        <v>1067</v>
      </c>
      <c r="W139" s="2">
        <v>1019</v>
      </c>
      <c r="X139" s="2">
        <v>1052</v>
      </c>
      <c r="Y139" s="2">
        <v>1020</v>
      </c>
      <c r="Z139" s="2">
        <v>1160</v>
      </c>
      <c r="AA139" s="2">
        <v>1052</v>
      </c>
      <c r="AB139" s="2">
        <v>979</v>
      </c>
      <c r="AC139" s="2">
        <v>862</v>
      </c>
      <c r="AD139" s="2">
        <v>992</v>
      </c>
    </row>
    <row r="140" spans="1:30" x14ac:dyDescent="0.25">
      <c r="A140" t="s">
        <v>149</v>
      </c>
      <c r="B140" s="2">
        <v>2266</v>
      </c>
      <c r="C140" s="2">
        <v>2144</v>
      </c>
      <c r="D140" s="2">
        <v>2168</v>
      </c>
      <c r="E140" s="2">
        <v>1985</v>
      </c>
      <c r="F140" s="2">
        <v>2077</v>
      </c>
      <c r="G140" s="2">
        <v>2276</v>
      </c>
      <c r="H140" s="2">
        <v>2123</v>
      </c>
      <c r="I140" s="2">
        <v>2021</v>
      </c>
      <c r="J140" s="2">
        <v>1940</v>
      </c>
      <c r="K140" s="2">
        <v>1926</v>
      </c>
      <c r="L140" s="2">
        <v>1750</v>
      </c>
      <c r="M140" s="2">
        <v>1690</v>
      </c>
      <c r="N140" s="2">
        <v>1753</v>
      </c>
      <c r="O140" s="2">
        <v>1764</v>
      </c>
      <c r="P140" s="2">
        <v>1780</v>
      </c>
      <c r="Q140" s="2">
        <v>1531</v>
      </c>
      <c r="R140" s="2">
        <v>1636</v>
      </c>
      <c r="S140" s="2">
        <v>1823</v>
      </c>
      <c r="T140" s="2">
        <v>1825</v>
      </c>
      <c r="U140" s="2">
        <v>1772</v>
      </c>
      <c r="V140" s="2">
        <v>1634</v>
      </c>
      <c r="W140" s="2">
        <v>1567</v>
      </c>
      <c r="X140" s="2">
        <v>1585</v>
      </c>
      <c r="Y140" s="2">
        <v>1562</v>
      </c>
      <c r="Z140" s="2">
        <v>1823</v>
      </c>
      <c r="AA140" s="2">
        <v>1629</v>
      </c>
      <c r="AB140" s="2">
        <v>1531</v>
      </c>
      <c r="AC140" s="2">
        <v>1421</v>
      </c>
      <c r="AD140" s="2">
        <v>1529</v>
      </c>
    </row>
    <row r="141" spans="1:30" x14ac:dyDescent="0.25">
      <c r="A141" t="s">
        <v>150</v>
      </c>
      <c r="B141" s="2">
        <v>2552</v>
      </c>
      <c r="C141" s="2">
        <v>2442</v>
      </c>
      <c r="D141" s="2">
        <v>2387</v>
      </c>
      <c r="E141" s="2">
        <v>2315</v>
      </c>
      <c r="F141" s="2">
        <v>2360</v>
      </c>
      <c r="G141" s="2">
        <v>2557</v>
      </c>
      <c r="H141" s="2">
        <v>2372</v>
      </c>
      <c r="I141" s="2">
        <v>2291</v>
      </c>
      <c r="J141" s="2">
        <v>2175</v>
      </c>
      <c r="K141" s="2">
        <v>2143</v>
      </c>
      <c r="L141" s="2">
        <v>1895</v>
      </c>
      <c r="M141" s="2">
        <v>1776</v>
      </c>
      <c r="N141" s="2">
        <v>1832</v>
      </c>
      <c r="O141" s="2">
        <v>1896</v>
      </c>
      <c r="P141" s="2">
        <v>1873</v>
      </c>
      <c r="Q141" s="2">
        <v>1654</v>
      </c>
      <c r="R141" s="2">
        <v>1817</v>
      </c>
      <c r="S141" s="2">
        <v>2055</v>
      </c>
      <c r="T141" s="2">
        <v>2136</v>
      </c>
      <c r="U141" s="2">
        <v>2082</v>
      </c>
      <c r="V141" s="2">
        <v>1911</v>
      </c>
      <c r="W141" s="2">
        <v>1989</v>
      </c>
      <c r="X141" s="2">
        <v>1823</v>
      </c>
      <c r="Y141" s="2">
        <v>1727</v>
      </c>
      <c r="Z141" s="2">
        <v>1991</v>
      </c>
      <c r="AA141" s="2">
        <v>1790</v>
      </c>
      <c r="AB141" s="2">
        <v>1630</v>
      </c>
      <c r="AC141" s="2">
        <v>1530</v>
      </c>
      <c r="AD141" s="2">
        <v>1705</v>
      </c>
    </row>
    <row r="142" spans="1:30" x14ac:dyDescent="0.25">
      <c r="A142" t="s">
        <v>151</v>
      </c>
      <c r="B142" s="2">
        <v>9952</v>
      </c>
      <c r="C142" s="2">
        <v>9410</v>
      </c>
      <c r="D142" s="2">
        <v>9123</v>
      </c>
      <c r="E142" s="2">
        <v>8919</v>
      </c>
      <c r="F142" s="2">
        <v>9527</v>
      </c>
      <c r="G142" s="2">
        <v>10540</v>
      </c>
      <c r="H142" s="2">
        <v>10137</v>
      </c>
      <c r="I142" s="2">
        <v>9555</v>
      </c>
      <c r="J142" s="2">
        <v>8814</v>
      </c>
      <c r="K142" s="2">
        <v>8766</v>
      </c>
      <c r="L142" s="2">
        <v>7727</v>
      </c>
      <c r="M142" s="2">
        <v>7142</v>
      </c>
      <c r="N142" s="2">
        <v>7366</v>
      </c>
      <c r="O142" s="2">
        <v>7578</v>
      </c>
      <c r="P142" s="2">
        <v>7657</v>
      </c>
      <c r="Q142" s="2">
        <v>6735</v>
      </c>
      <c r="R142" s="2">
        <v>7671</v>
      </c>
      <c r="S142" s="2">
        <v>8776</v>
      </c>
      <c r="T142" s="2">
        <v>9389</v>
      </c>
      <c r="U142" s="2">
        <v>8592</v>
      </c>
      <c r="V142" s="2">
        <v>7632</v>
      </c>
      <c r="W142" s="2">
        <v>7326</v>
      </c>
      <c r="X142" s="2">
        <v>7326</v>
      </c>
      <c r="Y142" s="2">
        <v>6779</v>
      </c>
      <c r="Z142" s="2">
        <v>8070</v>
      </c>
      <c r="AA142" s="2">
        <v>7189</v>
      </c>
      <c r="AB142" s="2">
        <v>6784</v>
      </c>
      <c r="AC142" s="2">
        <v>6291</v>
      </c>
      <c r="AD142" s="2">
        <v>7107</v>
      </c>
    </row>
    <row r="143" spans="1:30" x14ac:dyDescent="0.25">
      <c r="A143" t="s">
        <v>152</v>
      </c>
      <c r="B143" s="2">
        <v>1472</v>
      </c>
      <c r="C143" s="2">
        <v>1370</v>
      </c>
      <c r="D143" s="2">
        <v>1338</v>
      </c>
      <c r="E143" s="2">
        <v>1175</v>
      </c>
      <c r="F143" s="2">
        <v>1252</v>
      </c>
      <c r="G143" s="2">
        <v>1386</v>
      </c>
      <c r="H143" s="2">
        <v>1275</v>
      </c>
      <c r="I143" s="2">
        <v>1158</v>
      </c>
      <c r="J143" s="2">
        <v>1143</v>
      </c>
      <c r="K143" s="2">
        <v>1128</v>
      </c>
      <c r="L143" s="2">
        <v>1107</v>
      </c>
      <c r="M143" s="2">
        <v>1061</v>
      </c>
      <c r="N143" s="2">
        <v>1121</v>
      </c>
      <c r="O143" s="2">
        <v>1109</v>
      </c>
      <c r="P143" s="2">
        <v>1066</v>
      </c>
      <c r="Q143" s="2">
        <v>974</v>
      </c>
      <c r="R143" s="2">
        <v>905</v>
      </c>
      <c r="S143" s="2">
        <v>992</v>
      </c>
      <c r="T143" s="2">
        <v>982</v>
      </c>
      <c r="U143" s="2">
        <v>939</v>
      </c>
      <c r="V143" s="2">
        <v>877</v>
      </c>
      <c r="W143" s="2">
        <v>832</v>
      </c>
      <c r="X143" s="2">
        <v>886</v>
      </c>
      <c r="Y143" s="2">
        <v>881</v>
      </c>
      <c r="Z143" s="2">
        <v>988</v>
      </c>
      <c r="AA143" s="2">
        <v>853</v>
      </c>
      <c r="AB143" s="2">
        <v>835</v>
      </c>
      <c r="AC143" s="2">
        <v>719</v>
      </c>
      <c r="AD143" s="2">
        <v>749</v>
      </c>
    </row>
    <row r="144" spans="1:30" x14ac:dyDescent="0.25">
      <c r="A144" t="s">
        <v>153</v>
      </c>
      <c r="B144" s="2">
        <v>588</v>
      </c>
      <c r="C144" s="2">
        <v>528</v>
      </c>
      <c r="D144" s="2">
        <v>500</v>
      </c>
      <c r="E144" s="2">
        <v>478</v>
      </c>
      <c r="F144" s="2">
        <v>500</v>
      </c>
      <c r="G144" s="2">
        <v>549</v>
      </c>
      <c r="H144" s="2">
        <v>525</v>
      </c>
      <c r="I144" s="2">
        <v>499</v>
      </c>
      <c r="J144" s="2">
        <v>487</v>
      </c>
      <c r="K144" s="2">
        <v>466</v>
      </c>
      <c r="L144" s="2">
        <v>439</v>
      </c>
      <c r="M144" s="2">
        <v>438</v>
      </c>
      <c r="N144" s="2">
        <v>430</v>
      </c>
      <c r="O144" s="2">
        <v>439</v>
      </c>
      <c r="P144" s="2">
        <v>443</v>
      </c>
      <c r="Q144" s="2">
        <v>368</v>
      </c>
      <c r="R144" s="2">
        <v>393</v>
      </c>
      <c r="S144" s="2">
        <v>457</v>
      </c>
      <c r="T144" s="2">
        <v>488</v>
      </c>
      <c r="U144" s="2">
        <v>468</v>
      </c>
      <c r="V144" s="2">
        <v>424</v>
      </c>
      <c r="W144" s="2">
        <v>404</v>
      </c>
      <c r="X144" s="2">
        <v>401</v>
      </c>
      <c r="Y144" s="2">
        <v>382</v>
      </c>
      <c r="Z144" s="2">
        <v>453</v>
      </c>
      <c r="AA144" s="2">
        <v>398</v>
      </c>
      <c r="AB144" s="2">
        <v>373</v>
      </c>
      <c r="AC144" s="2">
        <v>349</v>
      </c>
      <c r="AD144" s="2">
        <v>392</v>
      </c>
    </row>
    <row r="145" spans="1:30" x14ac:dyDescent="0.25">
      <c r="A145" t="s">
        <v>154</v>
      </c>
      <c r="B145" s="2">
        <v>5993</v>
      </c>
      <c r="C145" s="2">
        <v>5955</v>
      </c>
      <c r="D145" s="2">
        <v>5002</v>
      </c>
      <c r="E145" s="2">
        <v>3996</v>
      </c>
      <c r="F145" s="2">
        <v>3883</v>
      </c>
      <c r="G145" s="2">
        <v>4106</v>
      </c>
      <c r="H145" s="2">
        <v>3787</v>
      </c>
      <c r="I145" s="2">
        <v>3607</v>
      </c>
      <c r="J145" s="2">
        <v>3482</v>
      </c>
      <c r="K145" s="2">
        <v>3452</v>
      </c>
      <c r="L145" s="2">
        <v>3280</v>
      </c>
      <c r="M145" s="2">
        <v>3242</v>
      </c>
      <c r="N145" s="2">
        <v>4763</v>
      </c>
      <c r="O145" s="2">
        <v>4973</v>
      </c>
      <c r="P145" s="2">
        <v>4307</v>
      </c>
      <c r="Q145" s="2">
        <v>3036</v>
      </c>
      <c r="R145" s="2">
        <v>3081</v>
      </c>
      <c r="S145" s="2">
        <v>3264</v>
      </c>
      <c r="T145" s="2">
        <v>3294</v>
      </c>
      <c r="U145" s="2">
        <v>3181</v>
      </c>
      <c r="V145" s="2">
        <v>2915</v>
      </c>
      <c r="W145" s="2">
        <v>2807</v>
      </c>
      <c r="X145" s="2">
        <v>2975</v>
      </c>
      <c r="Y145" s="2">
        <v>3094</v>
      </c>
      <c r="Z145" s="2">
        <v>5199</v>
      </c>
      <c r="AA145" s="2">
        <v>4656</v>
      </c>
      <c r="AB145" s="2">
        <v>3654</v>
      </c>
      <c r="AC145" s="2">
        <v>2689</v>
      </c>
      <c r="AD145" s="2">
        <v>2792</v>
      </c>
    </row>
    <row r="146" spans="1:30" x14ac:dyDescent="0.25">
      <c r="A146" t="s">
        <v>155</v>
      </c>
      <c r="B146" s="2">
        <v>5993</v>
      </c>
      <c r="C146" s="2">
        <v>5955</v>
      </c>
      <c r="D146" s="2">
        <v>5002</v>
      </c>
      <c r="E146" s="2">
        <v>3996</v>
      </c>
      <c r="F146" s="2">
        <v>3883</v>
      </c>
      <c r="G146" s="2">
        <v>4106</v>
      </c>
      <c r="H146" s="2">
        <v>3787</v>
      </c>
      <c r="I146" s="2">
        <v>3607</v>
      </c>
      <c r="J146" s="2">
        <v>3482</v>
      </c>
      <c r="K146" s="2">
        <v>3452</v>
      </c>
      <c r="L146" s="2">
        <v>3280</v>
      </c>
      <c r="M146" s="2">
        <v>3242</v>
      </c>
      <c r="N146" s="2">
        <v>4763</v>
      </c>
      <c r="O146" s="2">
        <v>4973</v>
      </c>
      <c r="P146" s="2">
        <v>4307</v>
      </c>
      <c r="Q146" s="2">
        <v>3036</v>
      </c>
      <c r="R146" s="2">
        <v>3081</v>
      </c>
      <c r="S146" s="2">
        <v>3264</v>
      </c>
      <c r="T146" s="2">
        <v>3294</v>
      </c>
      <c r="U146" s="2">
        <v>3181</v>
      </c>
      <c r="V146" s="2">
        <v>2915</v>
      </c>
      <c r="W146" s="2">
        <v>2807</v>
      </c>
      <c r="X146" s="2">
        <v>2975</v>
      </c>
      <c r="Y146" s="2">
        <v>3094</v>
      </c>
      <c r="Z146" s="2">
        <v>5199</v>
      </c>
      <c r="AA146" s="2">
        <v>4656</v>
      </c>
      <c r="AB146" s="2">
        <v>3654</v>
      </c>
      <c r="AC146" s="2">
        <v>2689</v>
      </c>
      <c r="AD146" s="2">
        <v>2792</v>
      </c>
    </row>
    <row r="147" spans="1:30" x14ac:dyDescent="0.25">
      <c r="A147" t="s">
        <v>156</v>
      </c>
      <c r="B147" s="2">
        <v>42436</v>
      </c>
      <c r="C147" s="2">
        <v>40240</v>
      </c>
      <c r="D147" s="2">
        <v>40330</v>
      </c>
      <c r="E147" s="2">
        <v>37947</v>
      </c>
      <c r="F147" s="2">
        <v>39542</v>
      </c>
      <c r="G147" s="2">
        <v>43696</v>
      </c>
      <c r="H147" s="2">
        <v>41089</v>
      </c>
      <c r="I147" s="2">
        <v>39899</v>
      </c>
      <c r="J147" s="2">
        <v>38743</v>
      </c>
      <c r="K147" s="2">
        <v>39047</v>
      </c>
      <c r="L147" s="2">
        <v>36206</v>
      </c>
      <c r="M147" s="2">
        <v>33582</v>
      </c>
      <c r="N147" s="2">
        <v>34218</v>
      </c>
      <c r="O147" s="2">
        <v>34049</v>
      </c>
      <c r="P147" s="2">
        <v>34823</v>
      </c>
      <c r="Q147" s="2">
        <v>30169</v>
      </c>
      <c r="R147" s="2">
        <v>32036</v>
      </c>
      <c r="S147" s="2">
        <v>36129</v>
      </c>
      <c r="T147" s="2">
        <v>36982</v>
      </c>
      <c r="U147" s="2">
        <v>35996</v>
      </c>
      <c r="V147" s="2">
        <v>33501</v>
      </c>
      <c r="W147" s="2">
        <v>31912</v>
      </c>
      <c r="X147" s="2">
        <v>32557</v>
      </c>
      <c r="Y147" s="2">
        <v>30613</v>
      </c>
      <c r="Z147" s="2">
        <v>34479</v>
      </c>
      <c r="AA147" s="2">
        <v>30900</v>
      </c>
      <c r="AB147" s="2">
        <v>28757</v>
      </c>
      <c r="AC147" s="2">
        <v>26477</v>
      </c>
      <c r="AD147" s="2">
        <v>29116</v>
      </c>
    </row>
    <row r="148" spans="1:30" x14ac:dyDescent="0.25">
      <c r="A148" t="s">
        <v>157</v>
      </c>
      <c r="B148" s="2">
        <v>2094</v>
      </c>
      <c r="C148" s="2">
        <v>1938</v>
      </c>
      <c r="D148" s="2">
        <v>1874</v>
      </c>
      <c r="E148" s="2">
        <v>1731</v>
      </c>
      <c r="F148" s="2">
        <v>1844</v>
      </c>
      <c r="G148" s="2">
        <v>2078</v>
      </c>
      <c r="H148" s="2">
        <v>2004</v>
      </c>
      <c r="I148" s="2">
        <v>1801</v>
      </c>
      <c r="J148" s="2">
        <v>1727</v>
      </c>
      <c r="K148" s="2">
        <v>1676</v>
      </c>
      <c r="L148" s="2">
        <v>1517</v>
      </c>
      <c r="M148" s="2">
        <v>1413</v>
      </c>
      <c r="N148" s="2">
        <v>1431</v>
      </c>
      <c r="O148" s="2">
        <v>1447</v>
      </c>
      <c r="P148" s="2">
        <v>1440</v>
      </c>
      <c r="Q148" s="2">
        <v>1275</v>
      </c>
      <c r="R148" s="2">
        <v>1403</v>
      </c>
      <c r="S148" s="2">
        <v>1628</v>
      </c>
      <c r="T148" s="2">
        <v>1705</v>
      </c>
      <c r="U148" s="2">
        <v>1547</v>
      </c>
      <c r="V148" s="2">
        <v>1391</v>
      </c>
      <c r="W148" s="2">
        <v>1321</v>
      </c>
      <c r="X148" s="2">
        <v>1333</v>
      </c>
      <c r="Y148" s="2">
        <v>1239</v>
      </c>
      <c r="Z148" s="2">
        <v>1450</v>
      </c>
      <c r="AA148" s="2">
        <v>1317</v>
      </c>
      <c r="AB148" s="2">
        <v>1300</v>
      </c>
      <c r="AC148" s="2">
        <v>1137</v>
      </c>
      <c r="AD148" s="2">
        <v>1289</v>
      </c>
    </row>
    <row r="149" spans="1:30" x14ac:dyDescent="0.25">
      <c r="A149" t="s">
        <v>158</v>
      </c>
      <c r="B149" s="2">
        <v>783</v>
      </c>
      <c r="C149" s="2">
        <v>726</v>
      </c>
      <c r="D149" s="2">
        <v>691</v>
      </c>
      <c r="E149" s="2">
        <v>648</v>
      </c>
      <c r="F149" s="2">
        <v>667</v>
      </c>
      <c r="G149" s="2">
        <v>720</v>
      </c>
      <c r="H149" s="2">
        <v>674</v>
      </c>
      <c r="I149" s="2">
        <v>646</v>
      </c>
      <c r="J149" s="2">
        <v>608</v>
      </c>
      <c r="K149" s="2">
        <v>599</v>
      </c>
      <c r="L149" s="2">
        <v>536</v>
      </c>
      <c r="M149" s="2">
        <v>505</v>
      </c>
      <c r="N149" s="2">
        <v>571</v>
      </c>
      <c r="O149" s="2">
        <v>575</v>
      </c>
      <c r="P149" s="2">
        <v>558</v>
      </c>
      <c r="Q149" s="2">
        <v>465</v>
      </c>
      <c r="R149" s="2">
        <v>516</v>
      </c>
      <c r="S149" s="2">
        <v>572</v>
      </c>
      <c r="T149" s="2">
        <v>618</v>
      </c>
      <c r="U149" s="2">
        <v>552</v>
      </c>
      <c r="V149" s="2">
        <v>503</v>
      </c>
      <c r="W149" s="2">
        <v>488</v>
      </c>
      <c r="X149" s="2">
        <v>489</v>
      </c>
      <c r="Y149" s="2">
        <v>455</v>
      </c>
      <c r="Z149" s="2">
        <v>605</v>
      </c>
      <c r="AA149" s="2">
        <v>522</v>
      </c>
      <c r="AB149" s="2">
        <v>559</v>
      </c>
      <c r="AC149" s="2">
        <v>460</v>
      </c>
      <c r="AD149" s="2">
        <v>473</v>
      </c>
    </row>
    <row r="150" spans="1:30" x14ac:dyDescent="0.25">
      <c r="A150" t="s">
        <v>159</v>
      </c>
      <c r="B150" s="2">
        <v>1661</v>
      </c>
      <c r="C150" s="2">
        <v>1500</v>
      </c>
      <c r="D150" s="2">
        <v>1373</v>
      </c>
      <c r="E150" s="2">
        <v>1354</v>
      </c>
      <c r="F150" s="2">
        <v>1376</v>
      </c>
      <c r="G150" s="2">
        <v>1549</v>
      </c>
      <c r="H150" s="2">
        <v>1527</v>
      </c>
      <c r="I150" s="2">
        <v>1417</v>
      </c>
      <c r="J150" s="2">
        <v>1340</v>
      </c>
      <c r="K150" s="2">
        <v>1405</v>
      </c>
      <c r="L150" s="2">
        <v>1257</v>
      </c>
      <c r="M150" s="2">
        <v>1174</v>
      </c>
      <c r="N150" s="2">
        <v>1196</v>
      </c>
      <c r="O150" s="2">
        <v>1214</v>
      </c>
      <c r="P150" s="2">
        <v>1190</v>
      </c>
      <c r="Q150" s="2">
        <v>1053</v>
      </c>
      <c r="R150" s="2">
        <v>1159</v>
      </c>
      <c r="S150" s="2">
        <v>1299</v>
      </c>
      <c r="T150" s="2">
        <v>1470</v>
      </c>
      <c r="U150" s="2">
        <v>1348</v>
      </c>
      <c r="V150" s="2">
        <v>1224</v>
      </c>
      <c r="W150" s="2">
        <v>1146</v>
      </c>
      <c r="X150" s="2">
        <v>1109</v>
      </c>
      <c r="Y150" s="2">
        <v>1047</v>
      </c>
      <c r="Z150" s="2">
        <v>1232</v>
      </c>
      <c r="AA150" s="2">
        <v>1102</v>
      </c>
      <c r="AB150" s="2">
        <v>1056</v>
      </c>
      <c r="AC150" s="2">
        <v>1021</v>
      </c>
      <c r="AD150" s="2">
        <v>1134</v>
      </c>
    </row>
    <row r="151" spans="1:30" x14ac:dyDescent="0.25">
      <c r="A151" t="s">
        <v>160</v>
      </c>
      <c r="B151" s="2">
        <v>329</v>
      </c>
      <c r="C151" s="2">
        <v>338</v>
      </c>
      <c r="D151" s="2">
        <v>298</v>
      </c>
      <c r="E151" s="2">
        <v>271</v>
      </c>
      <c r="F151" s="2">
        <v>283</v>
      </c>
      <c r="G151" s="2">
        <v>303</v>
      </c>
      <c r="H151" s="2">
        <v>274</v>
      </c>
      <c r="I151" s="2">
        <v>290</v>
      </c>
      <c r="J151" s="2">
        <v>282</v>
      </c>
      <c r="K151" s="2">
        <v>278</v>
      </c>
      <c r="L151" s="2">
        <v>266</v>
      </c>
      <c r="M151" s="2">
        <v>268</v>
      </c>
      <c r="N151" s="2">
        <v>255</v>
      </c>
      <c r="O151" s="2">
        <v>249</v>
      </c>
      <c r="P151" s="2">
        <v>237</v>
      </c>
      <c r="Q151" s="2">
        <v>205</v>
      </c>
      <c r="R151" s="2">
        <v>216</v>
      </c>
      <c r="S151" s="2">
        <v>223</v>
      </c>
      <c r="T151" s="2">
        <v>236</v>
      </c>
      <c r="U151" s="2">
        <v>239</v>
      </c>
      <c r="V151" s="2">
        <v>218</v>
      </c>
      <c r="W151" s="2">
        <v>222</v>
      </c>
      <c r="X151" s="2">
        <v>216</v>
      </c>
      <c r="Y151" s="2">
        <v>207</v>
      </c>
      <c r="Z151" s="2">
        <v>229</v>
      </c>
      <c r="AA151" s="2">
        <v>217</v>
      </c>
      <c r="AB151" s="2">
        <v>198</v>
      </c>
      <c r="AC151" s="2">
        <v>205</v>
      </c>
      <c r="AD151" s="2">
        <v>245</v>
      </c>
    </row>
    <row r="152" spans="1:30" x14ac:dyDescent="0.25">
      <c r="A152" t="s">
        <v>161</v>
      </c>
      <c r="B152" s="2">
        <v>968</v>
      </c>
      <c r="C152" s="2">
        <v>977</v>
      </c>
      <c r="D152" s="2">
        <v>857</v>
      </c>
      <c r="E152" s="2">
        <v>871</v>
      </c>
      <c r="F152" s="2">
        <v>961</v>
      </c>
      <c r="G152" s="2">
        <v>1049</v>
      </c>
      <c r="H152" s="2">
        <v>986</v>
      </c>
      <c r="I152" s="2">
        <v>967</v>
      </c>
      <c r="J152" s="2">
        <v>887</v>
      </c>
      <c r="K152" s="2">
        <v>865</v>
      </c>
      <c r="L152" s="2">
        <v>775</v>
      </c>
      <c r="M152" s="2">
        <v>758</v>
      </c>
      <c r="N152" s="2">
        <v>749</v>
      </c>
      <c r="O152" s="2">
        <v>771</v>
      </c>
      <c r="P152" s="2">
        <v>741</v>
      </c>
      <c r="Q152" s="2">
        <v>644</v>
      </c>
      <c r="R152" s="2">
        <v>743</v>
      </c>
      <c r="S152" s="2">
        <v>819</v>
      </c>
      <c r="T152" s="2">
        <v>883</v>
      </c>
      <c r="U152" s="2">
        <v>856</v>
      </c>
      <c r="V152" s="2">
        <v>737</v>
      </c>
      <c r="W152" s="2">
        <v>749</v>
      </c>
      <c r="X152" s="2">
        <v>733</v>
      </c>
      <c r="Y152" s="2">
        <v>661</v>
      </c>
      <c r="Z152" s="2">
        <v>761</v>
      </c>
      <c r="AA152" s="2">
        <v>719</v>
      </c>
      <c r="AB152" s="2">
        <v>652</v>
      </c>
      <c r="AC152" s="2">
        <v>656</v>
      </c>
      <c r="AD152" s="2">
        <v>764</v>
      </c>
    </row>
    <row r="153" spans="1:30" x14ac:dyDescent="0.25">
      <c r="A153" t="s">
        <v>162</v>
      </c>
      <c r="B153" s="2">
        <v>639</v>
      </c>
      <c r="C153" s="2">
        <v>639</v>
      </c>
      <c r="D153" s="2">
        <v>559</v>
      </c>
      <c r="E153" s="2">
        <v>600</v>
      </c>
      <c r="F153" s="2">
        <v>678</v>
      </c>
      <c r="G153" s="2">
        <v>746</v>
      </c>
      <c r="H153" s="2">
        <v>712</v>
      </c>
      <c r="I153" s="2">
        <v>677</v>
      </c>
      <c r="J153" s="2">
        <v>605</v>
      </c>
      <c r="K153" s="2">
        <v>587</v>
      </c>
      <c r="L153" s="2">
        <v>509</v>
      </c>
      <c r="M153" s="2">
        <v>490</v>
      </c>
      <c r="N153" s="2">
        <v>494</v>
      </c>
      <c r="O153" s="2">
        <v>522</v>
      </c>
      <c r="P153" s="2">
        <v>504</v>
      </c>
      <c r="Q153" s="2">
        <v>439</v>
      </c>
      <c r="R153" s="2">
        <v>527</v>
      </c>
      <c r="S153" s="2">
        <v>596</v>
      </c>
      <c r="T153" s="2">
        <v>647</v>
      </c>
      <c r="U153" s="2">
        <v>617</v>
      </c>
      <c r="V153" s="2">
        <v>519</v>
      </c>
      <c r="W153" s="2">
        <v>527</v>
      </c>
      <c r="X153" s="2">
        <v>517</v>
      </c>
      <c r="Y153" s="2">
        <v>454</v>
      </c>
      <c r="Z153" s="2">
        <v>532</v>
      </c>
      <c r="AA153" s="2">
        <v>502</v>
      </c>
      <c r="AB153" s="2">
        <v>454</v>
      </c>
      <c r="AC153" s="2">
        <v>451</v>
      </c>
      <c r="AD153" s="2">
        <v>519</v>
      </c>
    </row>
    <row r="154" spans="1:30" x14ac:dyDescent="0.25">
      <c r="A154" t="s">
        <v>163</v>
      </c>
      <c r="B154" s="2">
        <v>708</v>
      </c>
      <c r="C154" s="2">
        <v>664</v>
      </c>
      <c r="D154" s="2">
        <v>619</v>
      </c>
      <c r="E154" s="2">
        <v>566</v>
      </c>
      <c r="F154" s="2">
        <v>583</v>
      </c>
      <c r="G154" s="2">
        <v>616</v>
      </c>
      <c r="H154" s="2">
        <v>568</v>
      </c>
      <c r="I154" s="2">
        <v>551</v>
      </c>
      <c r="J154" s="2">
        <v>533</v>
      </c>
      <c r="K154" s="2">
        <v>561</v>
      </c>
      <c r="L154" s="2">
        <v>498</v>
      </c>
      <c r="M154" s="2">
        <v>476</v>
      </c>
      <c r="N154" s="2">
        <v>563</v>
      </c>
      <c r="O154" s="2">
        <v>555</v>
      </c>
      <c r="P154" s="2">
        <v>536</v>
      </c>
      <c r="Q154" s="2">
        <v>442</v>
      </c>
      <c r="R154" s="2">
        <v>461</v>
      </c>
      <c r="S154" s="2">
        <v>501</v>
      </c>
      <c r="T154" s="2">
        <v>503</v>
      </c>
      <c r="U154" s="2">
        <v>475</v>
      </c>
      <c r="V154" s="2">
        <v>443</v>
      </c>
      <c r="W154" s="2">
        <v>428</v>
      </c>
      <c r="X154" s="2">
        <v>430</v>
      </c>
      <c r="Y154" s="2">
        <v>430</v>
      </c>
      <c r="Z154" s="2">
        <v>511</v>
      </c>
      <c r="AA154" s="2">
        <v>473</v>
      </c>
      <c r="AB154" s="2">
        <v>434</v>
      </c>
      <c r="AC154" s="2">
        <v>373</v>
      </c>
      <c r="AD154" s="2">
        <v>389</v>
      </c>
    </row>
    <row r="155" spans="1:30" x14ac:dyDescent="0.25">
      <c r="A155" t="s">
        <v>164</v>
      </c>
      <c r="B155" s="2">
        <v>5985</v>
      </c>
      <c r="C155" s="2">
        <v>5673</v>
      </c>
      <c r="D155" s="2">
        <v>5487</v>
      </c>
      <c r="E155" s="2">
        <v>5277</v>
      </c>
      <c r="F155" s="2">
        <v>5492</v>
      </c>
      <c r="G155" s="2">
        <v>6110</v>
      </c>
      <c r="H155" s="2">
        <v>5664</v>
      </c>
      <c r="I155" s="2">
        <v>5436</v>
      </c>
      <c r="J155" s="2">
        <v>5281</v>
      </c>
      <c r="K155" s="2">
        <v>5443</v>
      </c>
      <c r="L155" s="2">
        <v>4693</v>
      </c>
      <c r="M155" s="2">
        <v>4427</v>
      </c>
      <c r="N155" s="2">
        <v>4542</v>
      </c>
      <c r="O155" s="2">
        <v>4849</v>
      </c>
      <c r="P155" s="2">
        <v>4795</v>
      </c>
      <c r="Q155" s="2">
        <v>4160</v>
      </c>
      <c r="R155" s="2">
        <v>4565</v>
      </c>
      <c r="S155" s="2">
        <v>5112</v>
      </c>
      <c r="T155" s="2">
        <v>5265</v>
      </c>
      <c r="U155" s="2">
        <v>5046</v>
      </c>
      <c r="V155" s="2">
        <v>4591</v>
      </c>
      <c r="W155" s="2">
        <v>4365</v>
      </c>
      <c r="X155" s="2">
        <v>4320</v>
      </c>
      <c r="Y155" s="2">
        <v>4150</v>
      </c>
      <c r="Z155" s="2">
        <v>4867</v>
      </c>
      <c r="AA155" s="2">
        <v>4369</v>
      </c>
      <c r="AB155" s="2">
        <v>4058</v>
      </c>
      <c r="AC155" s="2">
        <v>3736</v>
      </c>
      <c r="AD155" s="2">
        <v>4100</v>
      </c>
    </row>
    <row r="156" spans="1:30" x14ac:dyDescent="0.25">
      <c r="A156" t="s">
        <v>165</v>
      </c>
      <c r="B156" s="2">
        <v>5763</v>
      </c>
      <c r="C156" s="2">
        <v>5474</v>
      </c>
      <c r="D156" s="2">
        <v>5290</v>
      </c>
      <c r="E156" s="2">
        <v>5254</v>
      </c>
      <c r="F156" s="2">
        <v>5454</v>
      </c>
      <c r="G156" s="2">
        <v>5957</v>
      </c>
      <c r="H156" s="2">
        <v>5632</v>
      </c>
      <c r="I156" s="2">
        <v>5481</v>
      </c>
      <c r="J156" s="2">
        <v>5177</v>
      </c>
      <c r="K156" s="2">
        <v>5148</v>
      </c>
      <c r="L156" s="2">
        <v>4474</v>
      </c>
      <c r="M156" s="2">
        <v>4166</v>
      </c>
      <c r="N156" s="2">
        <v>4200</v>
      </c>
      <c r="O156" s="2">
        <v>4477</v>
      </c>
      <c r="P156" s="2">
        <v>4511</v>
      </c>
      <c r="Q156" s="2">
        <v>3959</v>
      </c>
      <c r="R156" s="2">
        <v>4444</v>
      </c>
      <c r="S156" s="2">
        <v>4944</v>
      </c>
      <c r="T156" s="2">
        <v>5218</v>
      </c>
      <c r="U156" s="2">
        <v>4977</v>
      </c>
      <c r="V156" s="2">
        <v>4498</v>
      </c>
      <c r="W156" s="2">
        <v>4305</v>
      </c>
      <c r="X156" s="2">
        <v>4322</v>
      </c>
      <c r="Y156" s="2">
        <v>4071</v>
      </c>
      <c r="Z156" s="2">
        <v>4835</v>
      </c>
      <c r="AA156" s="2">
        <v>4396</v>
      </c>
      <c r="AB156" s="2">
        <v>4010</v>
      </c>
      <c r="AC156" s="2">
        <v>3770</v>
      </c>
      <c r="AD156" s="2">
        <v>4134</v>
      </c>
    </row>
    <row r="157" spans="1:30" x14ac:dyDescent="0.25">
      <c r="A157" t="s">
        <v>8</v>
      </c>
      <c r="B157" s="2">
        <v>255867</v>
      </c>
      <c r="C157" s="2">
        <v>249069.5</v>
      </c>
      <c r="D157" s="2">
        <v>245530.5</v>
      </c>
      <c r="E157" s="2">
        <v>238487.5</v>
      </c>
      <c r="F157" s="2">
        <v>242344.5</v>
      </c>
      <c r="G157" s="2">
        <v>252933</v>
      </c>
      <c r="H157" s="2">
        <v>244165</v>
      </c>
      <c r="I157" s="2">
        <v>237498</v>
      </c>
      <c r="J157" s="2">
        <v>230075.5</v>
      </c>
      <c r="K157" s="2">
        <v>226309</v>
      </c>
      <c r="L157" s="2">
        <v>211303.5</v>
      </c>
      <c r="M157" s="2">
        <v>201515.5</v>
      </c>
      <c r="N157" s="2">
        <v>201908.5</v>
      </c>
      <c r="O157" s="2">
        <v>202094.5</v>
      </c>
      <c r="P157" s="2">
        <v>200617.5</v>
      </c>
      <c r="Q157" s="2">
        <v>186251</v>
      </c>
      <c r="R157" s="2">
        <v>194643</v>
      </c>
      <c r="S157" s="2">
        <v>206894</v>
      </c>
      <c r="T157" s="2">
        <v>211588.5</v>
      </c>
      <c r="U157" s="2">
        <v>206494.5</v>
      </c>
      <c r="V157" s="2">
        <v>197101.5</v>
      </c>
      <c r="W157" s="2">
        <v>193313</v>
      </c>
      <c r="X157" s="2">
        <v>193433.5</v>
      </c>
      <c r="Y157" s="2">
        <v>189043</v>
      </c>
      <c r="Z157" s="2">
        <v>207970</v>
      </c>
      <c r="AA157" s="2">
        <v>195682.5</v>
      </c>
      <c r="AB157" s="2">
        <v>185134.5</v>
      </c>
      <c r="AC157" s="2">
        <v>173011.5</v>
      </c>
      <c r="AD157" s="2">
        <v>179699.5</v>
      </c>
    </row>
    <row r="158" spans="1:30" x14ac:dyDescent="0.25">
      <c r="A158" t="s">
        <v>166</v>
      </c>
      <c r="B158" s="2">
        <v>2950</v>
      </c>
      <c r="C158" s="2">
        <v>2827</v>
      </c>
      <c r="D158" s="2">
        <v>2744</v>
      </c>
      <c r="E158" s="2">
        <v>2568</v>
      </c>
      <c r="F158" s="2">
        <v>2684</v>
      </c>
      <c r="G158" s="2">
        <v>2912</v>
      </c>
      <c r="H158" s="2">
        <v>2750</v>
      </c>
      <c r="I158" s="2">
        <v>2603</v>
      </c>
      <c r="J158" s="2">
        <v>2498</v>
      </c>
      <c r="K158" s="2">
        <v>2516</v>
      </c>
      <c r="L158" s="2">
        <v>2387</v>
      </c>
      <c r="M158" s="2">
        <v>2243</v>
      </c>
      <c r="N158" s="2">
        <v>2383</v>
      </c>
      <c r="O158" s="2">
        <v>2365</v>
      </c>
      <c r="P158" s="2">
        <v>2408</v>
      </c>
      <c r="Q158" s="2">
        <v>2091</v>
      </c>
      <c r="R158" s="2">
        <v>2180</v>
      </c>
      <c r="S158" s="2">
        <v>2404</v>
      </c>
      <c r="T158" s="2">
        <v>2422</v>
      </c>
      <c r="U158" s="2">
        <v>2361</v>
      </c>
      <c r="V158" s="2">
        <v>2136</v>
      </c>
      <c r="W158" s="2">
        <v>2105</v>
      </c>
      <c r="X158" s="2">
        <v>2194</v>
      </c>
      <c r="Y158" s="2">
        <v>2117</v>
      </c>
      <c r="Z158" s="2">
        <v>2466</v>
      </c>
      <c r="AA158" s="2">
        <v>2191</v>
      </c>
      <c r="AB158" s="2">
        <v>2030</v>
      </c>
      <c r="AC158" s="2">
        <v>1835</v>
      </c>
      <c r="AD158" s="2">
        <v>2005</v>
      </c>
    </row>
    <row r="159" spans="1:30" x14ac:dyDescent="0.25">
      <c r="A159" t="s">
        <v>167</v>
      </c>
      <c r="B159" s="2">
        <v>363</v>
      </c>
      <c r="C159" s="2">
        <v>341</v>
      </c>
      <c r="D159" s="2">
        <v>327</v>
      </c>
      <c r="E159" s="2">
        <v>295</v>
      </c>
      <c r="F159" s="2">
        <v>310</v>
      </c>
      <c r="G159" s="2">
        <v>337</v>
      </c>
      <c r="H159" s="2">
        <v>317</v>
      </c>
      <c r="I159" s="2">
        <v>303</v>
      </c>
      <c r="J159" s="2">
        <v>282</v>
      </c>
      <c r="K159" s="2">
        <v>286</v>
      </c>
      <c r="L159" s="2">
        <v>262</v>
      </c>
      <c r="M159" s="2">
        <v>259</v>
      </c>
      <c r="N159" s="2">
        <v>284</v>
      </c>
      <c r="O159" s="2">
        <v>284</v>
      </c>
      <c r="P159" s="2">
        <v>279</v>
      </c>
      <c r="Q159" s="2">
        <v>225</v>
      </c>
      <c r="R159" s="2">
        <v>240</v>
      </c>
      <c r="S159" s="2">
        <v>277</v>
      </c>
      <c r="T159" s="2">
        <v>291</v>
      </c>
      <c r="U159" s="2">
        <v>263</v>
      </c>
      <c r="V159" s="2">
        <v>234</v>
      </c>
      <c r="W159" s="2">
        <v>233</v>
      </c>
      <c r="X159" s="2">
        <v>228</v>
      </c>
      <c r="Y159" s="2">
        <v>236</v>
      </c>
      <c r="Z159" s="2">
        <v>281</v>
      </c>
      <c r="AA159" s="2">
        <v>256</v>
      </c>
      <c r="AB159" s="2">
        <v>244</v>
      </c>
      <c r="AC159" s="2">
        <v>208</v>
      </c>
      <c r="AD159" s="2">
        <v>222</v>
      </c>
    </row>
    <row r="160" spans="1:30" x14ac:dyDescent="0.25">
      <c r="A160" t="s">
        <v>168</v>
      </c>
      <c r="B160" s="2">
        <v>3866</v>
      </c>
      <c r="C160" s="2">
        <v>3616</v>
      </c>
      <c r="D160" s="2">
        <v>3516</v>
      </c>
      <c r="E160" s="2">
        <v>3407</v>
      </c>
      <c r="F160" s="2">
        <v>3623</v>
      </c>
      <c r="G160" s="2">
        <v>3971</v>
      </c>
      <c r="H160" s="2">
        <v>3850</v>
      </c>
      <c r="I160" s="2">
        <v>3547</v>
      </c>
      <c r="J160" s="2">
        <v>3348</v>
      </c>
      <c r="K160" s="2">
        <v>3325</v>
      </c>
      <c r="L160" s="2">
        <v>2935</v>
      </c>
      <c r="M160" s="2">
        <v>2768</v>
      </c>
      <c r="N160" s="2">
        <v>2867</v>
      </c>
      <c r="O160" s="2">
        <v>3303</v>
      </c>
      <c r="P160" s="2">
        <v>2981</v>
      </c>
      <c r="Q160" s="2">
        <v>2580</v>
      </c>
      <c r="R160" s="2">
        <v>2811</v>
      </c>
      <c r="S160" s="2">
        <v>3167</v>
      </c>
      <c r="T160" s="2">
        <v>3328</v>
      </c>
      <c r="U160" s="2">
        <v>3111</v>
      </c>
      <c r="V160" s="2">
        <v>2798</v>
      </c>
      <c r="W160" s="2">
        <v>2680</v>
      </c>
      <c r="X160" s="2">
        <v>2719</v>
      </c>
      <c r="Y160" s="2">
        <v>2586</v>
      </c>
      <c r="Z160" s="2">
        <v>3064</v>
      </c>
      <c r="AA160" s="2">
        <v>2756</v>
      </c>
      <c r="AB160" s="2">
        <v>2556</v>
      </c>
      <c r="AC160" s="2">
        <v>2323</v>
      </c>
      <c r="AD160" s="2">
        <v>2559</v>
      </c>
    </row>
    <row r="161" spans="1:30" x14ac:dyDescent="0.25">
      <c r="A161" t="s">
        <v>169</v>
      </c>
      <c r="B161" s="2">
        <v>931</v>
      </c>
      <c r="C161" s="2">
        <v>893</v>
      </c>
      <c r="D161" s="2">
        <v>859</v>
      </c>
      <c r="E161" s="2">
        <v>761</v>
      </c>
      <c r="F161" s="2">
        <v>755</v>
      </c>
      <c r="G161" s="2">
        <v>805</v>
      </c>
      <c r="H161" s="2">
        <v>745</v>
      </c>
      <c r="I161" s="2">
        <v>730</v>
      </c>
      <c r="J161" s="2">
        <v>714</v>
      </c>
      <c r="K161" s="2">
        <v>716</v>
      </c>
      <c r="L161" s="2">
        <v>653</v>
      </c>
      <c r="M161" s="2">
        <v>634</v>
      </c>
      <c r="N161" s="2">
        <v>707</v>
      </c>
      <c r="O161" s="2">
        <v>747</v>
      </c>
      <c r="P161" s="2">
        <v>712</v>
      </c>
      <c r="Q161" s="2">
        <v>595</v>
      </c>
      <c r="R161" s="2">
        <v>593</v>
      </c>
      <c r="S161" s="2">
        <v>649</v>
      </c>
      <c r="T161" s="2">
        <v>666</v>
      </c>
      <c r="U161" s="2">
        <v>668</v>
      </c>
      <c r="V161" s="2">
        <v>606</v>
      </c>
      <c r="W161" s="2">
        <v>573</v>
      </c>
      <c r="X161" s="2">
        <v>586</v>
      </c>
      <c r="Y161" s="2">
        <v>600</v>
      </c>
      <c r="Z161" s="2">
        <v>758</v>
      </c>
      <c r="AA161" s="2">
        <v>657</v>
      </c>
      <c r="AB161" s="2">
        <v>601</v>
      </c>
      <c r="AC161" s="2">
        <v>499</v>
      </c>
      <c r="AD161" s="2">
        <v>550</v>
      </c>
    </row>
    <row r="162" spans="1:30" x14ac:dyDescent="0.25">
      <c r="A162" t="s">
        <v>170</v>
      </c>
      <c r="B162" s="2">
        <v>2218</v>
      </c>
      <c r="C162" s="2">
        <v>2097</v>
      </c>
      <c r="D162" s="2">
        <v>2069</v>
      </c>
      <c r="E162" s="2">
        <v>1814</v>
      </c>
      <c r="F162" s="2">
        <v>1854</v>
      </c>
      <c r="G162" s="2">
        <v>2021</v>
      </c>
      <c r="H162" s="2">
        <v>1921</v>
      </c>
      <c r="I162" s="2">
        <v>1748</v>
      </c>
      <c r="J162" s="2">
        <v>1696</v>
      </c>
      <c r="K162" s="2">
        <v>1650</v>
      </c>
      <c r="L162" s="2">
        <v>1557</v>
      </c>
      <c r="M162" s="2">
        <v>1450</v>
      </c>
      <c r="N162" s="2">
        <v>1549</v>
      </c>
      <c r="O162" s="2">
        <v>1517</v>
      </c>
      <c r="P162" s="2">
        <v>1489</v>
      </c>
      <c r="Q162" s="2">
        <v>1253</v>
      </c>
      <c r="R162" s="2">
        <v>1356</v>
      </c>
      <c r="S162" s="2">
        <v>1507</v>
      </c>
      <c r="T162" s="2">
        <v>1598</v>
      </c>
      <c r="U162" s="2">
        <v>1443</v>
      </c>
      <c r="V162" s="2">
        <v>1342</v>
      </c>
      <c r="W162" s="2">
        <v>1320</v>
      </c>
      <c r="X162" s="2">
        <v>1342</v>
      </c>
      <c r="Y162" s="2">
        <v>1309</v>
      </c>
      <c r="Z162" s="2">
        <v>1496</v>
      </c>
      <c r="AA162" s="2">
        <v>1326</v>
      </c>
      <c r="AB162" s="2">
        <v>1339</v>
      </c>
      <c r="AC162" s="2">
        <v>1216</v>
      </c>
      <c r="AD162" s="2">
        <v>1331</v>
      </c>
    </row>
    <row r="163" spans="1:30" x14ac:dyDescent="0.25">
      <c r="A163" t="s">
        <v>171</v>
      </c>
      <c r="B163" s="2">
        <v>1938</v>
      </c>
      <c r="C163" s="2">
        <v>1806</v>
      </c>
      <c r="D163" s="2">
        <v>1792</v>
      </c>
      <c r="E163" s="2">
        <v>1560</v>
      </c>
      <c r="F163" s="2">
        <v>1574</v>
      </c>
      <c r="G163" s="2">
        <v>1722</v>
      </c>
      <c r="H163" s="2">
        <v>1640</v>
      </c>
      <c r="I163" s="2">
        <v>1506</v>
      </c>
      <c r="J163" s="2">
        <v>1463</v>
      </c>
      <c r="K163" s="2">
        <v>1424</v>
      </c>
      <c r="L163" s="2">
        <v>1337</v>
      </c>
      <c r="M163" s="2">
        <v>1247</v>
      </c>
      <c r="N163" s="2">
        <v>1320</v>
      </c>
      <c r="O163" s="2">
        <v>1282</v>
      </c>
      <c r="P163" s="2">
        <v>1274</v>
      </c>
      <c r="Q163" s="2">
        <v>1071</v>
      </c>
      <c r="R163" s="2">
        <v>1151</v>
      </c>
      <c r="S163" s="2">
        <v>1304</v>
      </c>
      <c r="T163" s="2">
        <v>1393</v>
      </c>
      <c r="U163" s="2">
        <v>1263</v>
      </c>
      <c r="V163" s="2">
        <v>1182</v>
      </c>
      <c r="W163" s="2">
        <v>1169</v>
      </c>
      <c r="X163" s="2">
        <v>1183</v>
      </c>
      <c r="Y163" s="2">
        <v>1161</v>
      </c>
      <c r="Z163" s="2">
        <v>1331</v>
      </c>
      <c r="AA163" s="2">
        <v>1176</v>
      </c>
      <c r="AB163" s="2">
        <v>1183</v>
      </c>
      <c r="AC163" s="2">
        <v>1068</v>
      </c>
      <c r="AD163" s="2">
        <v>1155</v>
      </c>
    </row>
    <row r="164" spans="1:30" x14ac:dyDescent="0.25">
      <c r="A164" t="s">
        <v>172</v>
      </c>
      <c r="B164" s="2">
        <v>806</v>
      </c>
      <c r="C164" s="2">
        <v>747</v>
      </c>
      <c r="D164" s="2">
        <v>718</v>
      </c>
      <c r="E164" s="2">
        <v>662</v>
      </c>
      <c r="F164" s="2">
        <v>683</v>
      </c>
      <c r="G164" s="2">
        <v>766</v>
      </c>
      <c r="H164" s="2">
        <v>718</v>
      </c>
      <c r="I164" s="2">
        <v>671</v>
      </c>
      <c r="J164" s="2">
        <v>658</v>
      </c>
      <c r="K164" s="2">
        <v>648</v>
      </c>
      <c r="L164" s="2">
        <v>579</v>
      </c>
      <c r="M164" s="2">
        <v>562</v>
      </c>
      <c r="N164" s="2">
        <v>577</v>
      </c>
      <c r="O164" s="2">
        <v>598</v>
      </c>
      <c r="P164" s="2">
        <v>584</v>
      </c>
      <c r="Q164" s="2">
        <v>483</v>
      </c>
      <c r="R164" s="2">
        <v>520</v>
      </c>
      <c r="S164" s="2">
        <v>593</v>
      </c>
      <c r="T164" s="2">
        <v>612</v>
      </c>
      <c r="U164" s="2">
        <v>578</v>
      </c>
      <c r="V164" s="2">
        <v>534</v>
      </c>
      <c r="W164" s="2">
        <v>514</v>
      </c>
      <c r="X164" s="2">
        <v>518</v>
      </c>
      <c r="Y164" s="2">
        <v>512</v>
      </c>
      <c r="Z164" s="2">
        <v>615</v>
      </c>
      <c r="AA164" s="2">
        <v>566</v>
      </c>
      <c r="AB164" s="2">
        <v>510</v>
      </c>
      <c r="AC164" s="2">
        <v>462</v>
      </c>
      <c r="AD164" s="2">
        <v>486</v>
      </c>
    </row>
    <row r="165" spans="1:30" x14ac:dyDescent="0.25">
      <c r="A165" t="s">
        <v>173</v>
      </c>
      <c r="B165" s="2">
        <v>302</v>
      </c>
      <c r="C165" s="2">
        <v>271</v>
      </c>
      <c r="D165" s="2">
        <v>275</v>
      </c>
      <c r="E165" s="2">
        <v>250</v>
      </c>
      <c r="F165" s="2">
        <v>258</v>
      </c>
      <c r="G165" s="2">
        <v>287</v>
      </c>
      <c r="H165" s="2">
        <v>261</v>
      </c>
      <c r="I165" s="2">
        <v>249</v>
      </c>
      <c r="J165" s="2">
        <v>238</v>
      </c>
      <c r="K165" s="2">
        <v>229</v>
      </c>
      <c r="L165" s="2">
        <v>215</v>
      </c>
      <c r="M165" s="2">
        <v>200</v>
      </c>
      <c r="N165" s="2">
        <v>236</v>
      </c>
      <c r="O165" s="2">
        <v>226</v>
      </c>
      <c r="P165" s="2">
        <v>217</v>
      </c>
      <c r="Q165" s="2">
        <v>182</v>
      </c>
      <c r="R165" s="2">
        <v>184</v>
      </c>
      <c r="S165" s="2">
        <v>209</v>
      </c>
      <c r="T165" s="2">
        <v>216</v>
      </c>
      <c r="U165" s="2">
        <v>202</v>
      </c>
      <c r="V165" s="2">
        <v>189</v>
      </c>
      <c r="W165" s="2">
        <v>192</v>
      </c>
      <c r="X165" s="2">
        <v>187</v>
      </c>
      <c r="Y165" s="2">
        <v>189</v>
      </c>
      <c r="Z165" s="2">
        <v>243</v>
      </c>
      <c r="AA165" s="2">
        <v>204</v>
      </c>
      <c r="AB165" s="2">
        <v>183</v>
      </c>
      <c r="AC165" s="2">
        <v>151</v>
      </c>
      <c r="AD165" s="2">
        <v>167</v>
      </c>
    </row>
    <row r="166" spans="1:30" x14ac:dyDescent="0.25">
      <c r="A166" t="s">
        <v>174</v>
      </c>
      <c r="B166" s="2">
        <v>1760</v>
      </c>
      <c r="C166" s="2">
        <v>1637</v>
      </c>
      <c r="D166" s="2">
        <v>1610</v>
      </c>
      <c r="E166" s="2">
        <v>1472</v>
      </c>
      <c r="F166" s="2">
        <v>1518</v>
      </c>
      <c r="G166" s="2">
        <v>1717</v>
      </c>
      <c r="H166" s="2">
        <v>1678</v>
      </c>
      <c r="I166" s="2">
        <v>1486</v>
      </c>
      <c r="J166" s="2">
        <v>1452</v>
      </c>
      <c r="K166" s="2">
        <v>1415</v>
      </c>
      <c r="L166" s="2">
        <v>1287</v>
      </c>
      <c r="M166" s="2">
        <v>1197</v>
      </c>
      <c r="N166" s="2">
        <v>1254</v>
      </c>
      <c r="O166" s="2">
        <v>1302</v>
      </c>
      <c r="P166" s="2">
        <v>1275</v>
      </c>
      <c r="Q166" s="2">
        <v>1084</v>
      </c>
      <c r="R166" s="2">
        <v>1164</v>
      </c>
      <c r="S166" s="2">
        <v>1326</v>
      </c>
      <c r="T166" s="2">
        <v>1420</v>
      </c>
      <c r="U166" s="2">
        <v>1240</v>
      </c>
      <c r="V166" s="2">
        <v>1114</v>
      </c>
      <c r="W166" s="2">
        <v>1156</v>
      </c>
      <c r="X166" s="2">
        <v>1070</v>
      </c>
      <c r="Y166" s="2">
        <v>1025</v>
      </c>
      <c r="Z166" s="2">
        <v>1229</v>
      </c>
      <c r="AA166" s="2">
        <v>1084</v>
      </c>
      <c r="AB166" s="2">
        <v>1048</v>
      </c>
      <c r="AC166" s="2">
        <v>929</v>
      </c>
      <c r="AD166" s="2">
        <v>1021</v>
      </c>
    </row>
    <row r="167" spans="1:30" x14ac:dyDescent="0.25">
      <c r="A167" t="s">
        <v>12</v>
      </c>
      <c r="B167" s="2">
        <v>4689</v>
      </c>
      <c r="C167" s="2">
        <v>4374</v>
      </c>
      <c r="D167" s="2">
        <v>4250</v>
      </c>
      <c r="E167" s="2">
        <v>4099</v>
      </c>
      <c r="F167" s="2">
        <v>4354</v>
      </c>
      <c r="G167" s="2">
        <v>4837</v>
      </c>
      <c r="H167" s="2">
        <v>4466</v>
      </c>
      <c r="I167" s="2">
        <v>4390</v>
      </c>
      <c r="J167" s="2">
        <v>4119</v>
      </c>
      <c r="K167" s="2">
        <v>4114</v>
      </c>
      <c r="L167" s="2">
        <v>3605</v>
      </c>
      <c r="M167" s="2">
        <v>3418</v>
      </c>
      <c r="N167" s="2">
        <v>3487</v>
      </c>
      <c r="O167" s="2">
        <v>3627</v>
      </c>
      <c r="P167" s="2">
        <v>3669</v>
      </c>
      <c r="Q167" s="2">
        <v>3170</v>
      </c>
      <c r="R167" s="2">
        <v>3567</v>
      </c>
      <c r="S167" s="2">
        <v>4013</v>
      </c>
      <c r="T167" s="2">
        <v>4201</v>
      </c>
      <c r="U167" s="2">
        <v>4049</v>
      </c>
      <c r="V167" s="2">
        <v>3627</v>
      </c>
      <c r="W167" s="2">
        <v>3439</v>
      </c>
      <c r="X167" s="2">
        <v>3431</v>
      </c>
      <c r="Y167" s="2">
        <v>3277</v>
      </c>
      <c r="Z167" s="2">
        <v>3890</v>
      </c>
      <c r="AA167" s="2">
        <v>3486</v>
      </c>
      <c r="AB167" s="2">
        <v>3180</v>
      </c>
      <c r="AC167" s="2">
        <v>2970</v>
      </c>
      <c r="AD167" s="2">
        <v>3357</v>
      </c>
    </row>
    <row r="168" spans="1:30" x14ac:dyDescent="0.25">
      <c r="A168" t="s">
        <v>175</v>
      </c>
      <c r="B168" s="2">
        <v>771</v>
      </c>
      <c r="C168" s="2">
        <v>703</v>
      </c>
      <c r="D168" s="2">
        <v>658</v>
      </c>
      <c r="E168" s="2">
        <v>645</v>
      </c>
      <c r="F168" s="2">
        <v>686</v>
      </c>
      <c r="G168" s="2">
        <v>715</v>
      </c>
      <c r="H168" s="2">
        <v>639</v>
      </c>
      <c r="I168" s="2">
        <v>591</v>
      </c>
      <c r="J168" s="2">
        <v>582</v>
      </c>
      <c r="K168" s="2">
        <v>568</v>
      </c>
      <c r="L168" s="2">
        <v>538</v>
      </c>
      <c r="M168" s="2">
        <v>552</v>
      </c>
      <c r="N168" s="2">
        <v>632</v>
      </c>
      <c r="O168" s="2">
        <v>636</v>
      </c>
      <c r="P168" s="2">
        <v>600</v>
      </c>
      <c r="Q168" s="2">
        <v>537</v>
      </c>
      <c r="R168" s="2">
        <v>551</v>
      </c>
      <c r="S168" s="2">
        <v>596</v>
      </c>
      <c r="T168" s="2">
        <v>578</v>
      </c>
      <c r="U168" s="2">
        <v>552</v>
      </c>
      <c r="V168" s="2">
        <v>537</v>
      </c>
      <c r="W168" s="2">
        <v>515</v>
      </c>
      <c r="X168" s="2">
        <v>516</v>
      </c>
      <c r="Y168" s="2">
        <v>537</v>
      </c>
      <c r="Z168" s="2">
        <v>642</v>
      </c>
      <c r="AA168" s="2">
        <v>560</v>
      </c>
      <c r="AB168" s="2">
        <v>548</v>
      </c>
      <c r="AC168" s="2">
        <v>469</v>
      </c>
      <c r="AD168" s="2">
        <v>476</v>
      </c>
    </row>
    <row r="169" spans="1:30" x14ac:dyDescent="0.25">
      <c r="A169" t="s">
        <v>176</v>
      </c>
      <c r="B169" s="2">
        <v>1919</v>
      </c>
      <c r="C169" s="2">
        <v>1777</v>
      </c>
      <c r="D169" s="2">
        <v>1704</v>
      </c>
      <c r="E169" s="2">
        <v>1540</v>
      </c>
      <c r="F169" s="2">
        <v>1638</v>
      </c>
      <c r="G169" s="2">
        <v>1941</v>
      </c>
      <c r="H169" s="2">
        <v>2167</v>
      </c>
      <c r="I169" s="2">
        <v>1886</v>
      </c>
      <c r="J169" s="2">
        <v>1712</v>
      </c>
      <c r="K169" s="2">
        <v>1544</v>
      </c>
      <c r="L169" s="2">
        <v>1452</v>
      </c>
      <c r="M169" s="2">
        <v>1299</v>
      </c>
      <c r="N169" s="2">
        <v>1371</v>
      </c>
      <c r="O169" s="2">
        <v>1346</v>
      </c>
      <c r="P169" s="2">
        <v>1345</v>
      </c>
      <c r="Q169" s="2">
        <v>1148</v>
      </c>
      <c r="R169" s="2">
        <v>1263</v>
      </c>
      <c r="S169" s="2">
        <v>1613</v>
      </c>
      <c r="T169" s="2">
        <v>1925</v>
      </c>
      <c r="U169" s="2">
        <v>1491</v>
      </c>
      <c r="V169" s="2">
        <v>1311</v>
      </c>
      <c r="W169" s="2">
        <v>1211</v>
      </c>
      <c r="X169" s="2">
        <v>1209</v>
      </c>
      <c r="Y169" s="2">
        <v>1138</v>
      </c>
      <c r="Z169" s="2">
        <v>1325</v>
      </c>
      <c r="AA169" s="2">
        <v>1184</v>
      </c>
      <c r="AB169" s="2">
        <v>1147</v>
      </c>
      <c r="AC169" s="2">
        <v>1011</v>
      </c>
      <c r="AD169" s="2">
        <v>1172</v>
      </c>
    </row>
    <row r="170" spans="1:30" x14ac:dyDescent="0.25">
      <c r="A170" t="s">
        <v>177</v>
      </c>
      <c r="B170" s="2">
        <v>1356</v>
      </c>
      <c r="C170" s="2">
        <v>1252</v>
      </c>
      <c r="D170" s="2">
        <v>1258</v>
      </c>
      <c r="E170" s="2">
        <v>1135</v>
      </c>
      <c r="F170" s="2">
        <v>1186</v>
      </c>
      <c r="G170" s="2">
        <v>1243</v>
      </c>
      <c r="H170" s="2">
        <v>1141</v>
      </c>
      <c r="I170" s="2">
        <v>1108</v>
      </c>
      <c r="J170" s="2">
        <v>1069</v>
      </c>
      <c r="K170" s="2">
        <v>1054</v>
      </c>
      <c r="L170" s="2">
        <v>961</v>
      </c>
      <c r="M170" s="2">
        <v>898</v>
      </c>
      <c r="N170" s="2">
        <v>911</v>
      </c>
      <c r="O170" s="2">
        <v>926</v>
      </c>
      <c r="P170" s="2">
        <v>907</v>
      </c>
      <c r="Q170" s="2">
        <v>797</v>
      </c>
      <c r="R170" s="2">
        <v>879</v>
      </c>
      <c r="S170" s="2">
        <v>903</v>
      </c>
      <c r="T170" s="2">
        <v>931</v>
      </c>
      <c r="U170" s="2">
        <v>896</v>
      </c>
      <c r="V170" s="2">
        <v>817</v>
      </c>
      <c r="W170" s="2">
        <v>774</v>
      </c>
      <c r="X170" s="2">
        <v>789</v>
      </c>
      <c r="Y170" s="2">
        <v>763</v>
      </c>
      <c r="Z170" s="2">
        <v>893</v>
      </c>
      <c r="AA170" s="2">
        <v>800</v>
      </c>
      <c r="AB170" s="2">
        <v>779</v>
      </c>
      <c r="AC170" s="2">
        <v>684</v>
      </c>
      <c r="AD170" s="2">
        <v>731</v>
      </c>
    </row>
    <row r="171" spans="1:30" x14ac:dyDescent="0.25">
      <c r="A171" t="s">
        <v>178</v>
      </c>
      <c r="B171" s="2">
        <v>5340</v>
      </c>
      <c r="C171" s="2">
        <v>5250</v>
      </c>
      <c r="D171" s="2">
        <v>4958</v>
      </c>
      <c r="E171" s="2">
        <v>5086</v>
      </c>
      <c r="F171" s="2">
        <v>5437</v>
      </c>
      <c r="G171" s="2">
        <v>6099</v>
      </c>
      <c r="H171" s="2">
        <v>5742</v>
      </c>
      <c r="I171" s="2">
        <v>5674</v>
      </c>
      <c r="J171" s="2">
        <v>5195</v>
      </c>
      <c r="K171" s="2">
        <v>5150</v>
      </c>
      <c r="L171" s="2">
        <v>4439</v>
      </c>
      <c r="M171" s="2">
        <v>4119</v>
      </c>
      <c r="N171" s="2">
        <v>4109</v>
      </c>
      <c r="O171" s="2">
        <v>4373</v>
      </c>
      <c r="P171" s="2">
        <v>4413</v>
      </c>
      <c r="Q171" s="2">
        <v>3931</v>
      </c>
      <c r="R171" s="2">
        <v>4612</v>
      </c>
      <c r="S171" s="2">
        <v>5301</v>
      </c>
      <c r="T171" s="2">
        <v>5524</v>
      </c>
      <c r="U171" s="2">
        <v>5249</v>
      </c>
      <c r="V171" s="2">
        <v>4661</v>
      </c>
      <c r="W171" s="2">
        <v>4477</v>
      </c>
      <c r="X171" s="2">
        <v>4483</v>
      </c>
      <c r="Y171" s="2">
        <v>4120</v>
      </c>
      <c r="Z171" s="2">
        <v>4830</v>
      </c>
      <c r="AA171" s="2">
        <v>4411</v>
      </c>
      <c r="AB171" s="2">
        <v>3977</v>
      </c>
      <c r="AC171" s="2">
        <v>3860</v>
      </c>
      <c r="AD171" s="2">
        <v>4344</v>
      </c>
    </row>
    <row r="172" spans="1:30" x14ac:dyDescent="0.25">
      <c r="A172" t="s">
        <v>179</v>
      </c>
      <c r="B172" s="2">
        <v>4292</v>
      </c>
      <c r="C172" s="2">
        <v>4098</v>
      </c>
      <c r="D172" s="2">
        <v>3937</v>
      </c>
      <c r="E172" s="2">
        <v>3821</v>
      </c>
      <c r="F172" s="2">
        <v>4002</v>
      </c>
      <c r="G172" s="2">
        <v>4353</v>
      </c>
      <c r="H172" s="2">
        <v>4108</v>
      </c>
      <c r="I172" s="2">
        <v>3965</v>
      </c>
      <c r="J172" s="2">
        <v>3784</v>
      </c>
      <c r="K172" s="2">
        <v>3763</v>
      </c>
      <c r="L172" s="2">
        <v>3243</v>
      </c>
      <c r="M172" s="2">
        <v>3010</v>
      </c>
      <c r="N172" s="2">
        <v>3094</v>
      </c>
      <c r="O172" s="2">
        <v>3275</v>
      </c>
      <c r="P172" s="2">
        <v>3288</v>
      </c>
      <c r="Q172" s="2">
        <v>2850</v>
      </c>
      <c r="R172" s="2">
        <v>3217</v>
      </c>
      <c r="S172" s="2">
        <v>3594</v>
      </c>
      <c r="T172" s="2">
        <v>3791</v>
      </c>
      <c r="U172" s="2">
        <v>3576</v>
      </c>
      <c r="V172" s="2">
        <v>3252</v>
      </c>
      <c r="W172" s="2">
        <v>3114</v>
      </c>
      <c r="X172" s="2">
        <v>3064</v>
      </c>
      <c r="Y172" s="2">
        <v>2868</v>
      </c>
      <c r="Z172" s="2">
        <v>3487</v>
      </c>
      <c r="AA172" s="2">
        <v>3120</v>
      </c>
      <c r="AB172" s="2">
        <v>2861</v>
      </c>
      <c r="AC172" s="2">
        <v>2677</v>
      </c>
      <c r="AD172" s="2">
        <v>3005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3"/>
  <sheetViews>
    <sheetView topLeftCell="A160" workbookViewId="0">
      <selection activeCell="E155" sqref="E155"/>
    </sheetView>
  </sheetViews>
  <sheetFormatPr defaultRowHeight="15" x14ac:dyDescent="0.25"/>
  <cols>
    <col min="1" max="1" width="64.42578125" customWidth="1"/>
  </cols>
  <sheetData>
    <row r="1" spans="1:7" x14ac:dyDescent="0.25">
      <c r="A1" t="s">
        <v>182</v>
      </c>
      <c r="B1" s="1">
        <v>41275</v>
      </c>
      <c r="C1" s="1">
        <v>41306</v>
      </c>
      <c r="D1" s="1">
        <v>41334</v>
      </c>
      <c r="E1" s="1">
        <v>41365</v>
      </c>
      <c r="F1" s="1">
        <v>41395</v>
      </c>
      <c r="G1" s="1">
        <v>41426</v>
      </c>
    </row>
    <row r="2" spans="1:7" x14ac:dyDescent="0.25">
      <c r="B2" s="1">
        <v>41974</v>
      </c>
      <c r="C2" s="1">
        <v>42005</v>
      </c>
      <c r="D2" s="1">
        <v>42036</v>
      </c>
      <c r="E2" s="1">
        <v>42064</v>
      </c>
      <c r="F2" s="1">
        <v>42095</v>
      </c>
      <c r="G2" s="1">
        <v>42125</v>
      </c>
    </row>
    <row r="3" spans="1:7" x14ac:dyDescent="0.25">
      <c r="B3" s="1"/>
      <c r="C3" s="1"/>
      <c r="D3" s="1"/>
      <c r="E3" s="1"/>
      <c r="F3" s="1"/>
      <c r="G3" s="1"/>
    </row>
    <row r="4" spans="1:7" x14ac:dyDescent="0.25">
      <c r="A4" t="s">
        <v>13</v>
      </c>
      <c r="B4" s="2">
        <f>SUM('Step 3'!B3:Y3)</f>
        <v>59127</v>
      </c>
      <c r="C4" s="2">
        <f>SUM('Step 3'!C3:Z3)</f>
        <v>58646</v>
      </c>
      <c r="D4" s="2">
        <f>SUM('Step 3'!D3:AA3)</f>
        <v>58074</v>
      </c>
      <c r="E4" s="2">
        <f>SUM('Step 3'!E3:AB3)</f>
        <v>57299</v>
      </c>
      <c r="F4" s="2">
        <f>SUM('Step 3'!F3:AC3)</f>
        <v>56513</v>
      </c>
      <c r="G4" s="2">
        <f>SUM('Step 3'!G3:AD3)</f>
        <v>55836</v>
      </c>
    </row>
    <row r="5" spans="1:7" x14ac:dyDescent="0.25">
      <c r="A5" t="s">
        <v>14</v>
      </c>
      <c r="B5" s="2">
        <f>SUM('Step 3'!B4:Y4)</f>
        <v>45155</v>
      </c>
      <c r="C5" s="2">
        <f>SUM('Step 3'!C4:Z4)</f>
        <v>44592</v>
      </c>
      <c r="D5" s="2">
        <f>SUM('Step 3'!D4:AA4)</f>
        <v>43957</v>
      </c>
      <c r="E5" s="2">
        <f>SUM('Step 3'!E4:AB4)</f>
        <v>43258</v>
      </c>
      <c r="F5" s="2">
        <f>SUM('Step 3'!F4:AC4)</f>
        <v>42544</v>
      </c>
      <c r="G5" s="2">
        <f>SUM('Step 3'!G4:AD4)</f>
        <v>41859</v>
      </c>
    </row>
    <row r="6" spans="1:7" x14ac:dyDescent="0.25">
      <c r="A6" t="s">
        <v>15</v>
      </c>
      <c r="B6" s="2">
        <f>SUM('Step 3'!B5:Y5)</f>
        <v>44306</v>
      </c>
      <c r="C6" s="2">
        <f>SUM('Step 3'!C5:Z5)</f>
        <v>44007</v>
      </c>
      <c r="D6" s="2">
        <f>SUM('Step 3'!D5:AA5)</f>
        <v>43730</v>
      </c>
      <c r="E6" s="2">
        <f>SUM('Step 3'!E5:AB5)</f>
        <v>43413</v>
      </c>
      <c r="F6" s="2">
        <f>SUM('Step 3'!F5:AC5)</f>
        <v>43051</v>
      </c>
      <c r="G6" s="2">
        <f>SUM('Step 3'!G5:AD5)</f>
        <v>42735</v>
      </c>
    </row>
    <row r="7" spans="1:7" x14ac:dyDescent="0.25">
      <c r="A7" t="s">
        <v>16</v>
      </c>
      <c r="B7" s="2">
        <f>SUM('Step 3'!B6:Y6)</f>
        <v>38857</v>
      </c>
      <c r="C7" s="2">
        <f>SUM('Step 3'!C6:Z6)</f>
        <v>38213</v>
      </c>
      <c r="D7" s="2">
        <f>SUM('Step 3'!D6:AA6)</f>
        <v>37592</v>
      </c>
      <c r="E7" s="2">
        <f>SUM('Step 3'!E6:AB6)</f>
        <v>37018</v>
      </c>
      <c r="F7" s="2">
        <f>SUM('Step 3'!F6:AC6)</f>
        <v>36424</v>
      </c>
      <c r="G7" s="2">
        <f>SUM('Step 3'!G6:AD6)</f>
        <v>35869</v>
      </c>
    </row>
    <row r="8" spans="1:7" x14ac:dyDescent="0.25">
      <c r="A8" t="s">
        <v>17</v>
      </c>
      <c r="B8" s="2">
        <f>SUM('Step 3'!B7:Y7)</f>
        <v>15313</v>
      </c>
      <c r="C8" s="2">
        <f>SUM('Step 3'!C7:Z7)</f>
        <v>15198</v>
      </c>
      <c r="D8" s="2">
        <f>SUM('Step 3'!D7:AA7)</f>
        <v>15071</v>
      </c>
      <c r="E8" s="2">
        <f>SUM('Step 3'!E7:AB7)</f>
        <v>14923</v>
      </c>
      <c r="F8" s="2">
        <f>SUM('Step 3'!F7:AC7)</f>
        <v>14758</v>
      </c>
      <c r="G8" s="2">
        <f>SUM('Step 3'!G7:AD7)</f>
        <v>14612</v>
      </c>
    </row>
    <row r="9" spans="1:7" x14ac:dyDescent="0.25">
      <c r="A9" t="s">
        <v>18</v>
      </c>
      <c r="B9" s="2">
        <f>SUM('Step 3'!B8:Y8)</f>
        <v>9835</v>
      </c>
      <c r="C9" s="2">
        <f>SUM('Step 3'!C8:Z8)</f>
        <v>9704</v>
      </c>
      <c r="D9" s="2">
        <f>SUM('Step 3'!D8:AA8)</f>
        <v>9583</v>
      </c>
      <c r="E9" s="2">
        <f>SUM('Step 3'!E8:AB8)</f>
        <v>9448</v>
      </c>
      <c r="F9" s="2">
        <f>SUM('Step 3'!F8:AC8)</f>
        <v>9299</v>
      </c>
      <c r="G9" s="2">
        <f>SUM('Step 3'!G8:AD8)</f>
        <v>9164</v>
      </c>
    </row>
    <row r="10" spans="1:7" x14ac:dyDescent="0.25">
      <c r="A10" t="s">
        <v>19</v>
      </c>
      <c r="B10" s="2">
        <f>SUM('Step 3'!B9:Y9)</f>
        <v>91240</v>
      </c>
      <c r="C10" s="2">
        <f>SUM('Step 3'!C9:Z9)</f>
        <v>90412</v>
      </c>
      <c r="D10" s="2">
        <f>SUM('Step 3'!D9:AA9)</f>
        <v>89427</v>
      </c>
      <c r="E10" s="2">
        <f>SUM('Step 3'!E9:AB9)</f>
        <v>88476</v>
      </c>
      <c r="F10" s="2">
        <f>SUM('Step 3'!F9:AC9)</f>
        <v>87364</v>
      </c>
      <c r="G10" s="2">
        <f>SUM('Step 3'!G9:AD9)</f>
        <v>86414</v>
      </c>
    </row>
    <row r="11" spans="1:7" x14ac:dyDescent="0.25">
      <c r="A11" t="s">
        <v>20</v>
      </c>
      <c r="B11" s="2">
        <f>SUM('Step 3'!B10:Y10)</f>
        <v>78006</v>
      </c>
      <c r="C11" s="2">
        <f>SUM('Step 3'!C10:Z10)</f>
        <v>77328</v>
      </c>
      <c r="D11" s="2">
        <f>SUM('Step 3'!D10:AA10)</f>
        <v>76430</v>
      </c>
      <c r="E11" s="2">
        <f>SUM('Step 3'!E10:AB10)</f>
        <v>75437</v>
      </c>
      <c r="F11" s="2">
        <f>SUM('Step 3'!F10:AC10)</f>
        <v>74365</v>
      </c>
      <c r="G11" s="2">
        <f>SUM('Step 3'!G10:AD10)</f>
        <v>73412</v>
      </c>
    </row>
    <row r="12" spans="1:7" x14ac:dyDescent="0.25">
      <c r="A12" t="s">
        <v>21</v>
      </c>
      <c r="B12" s="2">
        <f>SUM('Step 3'!B11:Y11)</f>
        <v>22994</v>
      </c>
      <c r="C12" s="2">
        <f>SUM('Step 3'!C11:Z11)</f>
        <v>22927</v>
      </c>
      <c r="D12" s="2">
        <f>SUM('Step 3'!D11:AA11)</f>
        <v>22778</v>
      </c>
      <c r="E12" s="2">
        <f>SUM('Step 3'!E11:AB11)</f>
        <v>22613</v>
      </c>
      <c r="F12" s="2">
        <f>SUM('Step 3'!F11:AC11)</f>
        <v>22398</v>
      </c>
      <c r="G12" s="2">
        <f>SUM('Step 3'!G11:AD11)</f>
        <v>22182</v>
      </c>
    </row>
    <row r="13" spans="1:7" x14ac:dyDescent="0.25">
      <c r="A13" t="s">
        <v>22</v>
      </c>
      <c r="B13" s="2">
        <f>SUM('Step 3'!B12:Y12)</f>
        <v>20830</v>
      </c>
      <c r="C13" s="2">
        <f>SUM('Step 3'!C12:Z12)</f>
        <v>20642</v>
      </c>
      <c r="D13" s="2">
        <f>SUM('Step 3'!D12:AA12)</f>
        <v>20461</v>
      </c>
      <c r="E13" s="2">
        <f>SUM('Step 3'!E12:AB12)</f>
        <v>20252</v>
      </c>
      <c r="F13" s="2">
        <f>SUM('Step 3'!F12:AC12)</f>
        <v>20026</v>
      </c>
      <c r="G13" s="2">
        <f>SUM('Step 3'!G12:AD12)</f>
        <v>19802</v>
      </c>
    </row>
    <row r="14" spans="1:7" x14ac:dyDescent="0.25">
      <c r="A14" t="s">
        <v>23</v>
      </c>
      <c r="B14" s="2">
        <f>SUM('Step 3'!B13:Y13)</f>
        <v>36871</v>
      </c>
      <c r="C14" s="2">
        <f>SUM('Step 3'!C13:Z13)</f>
        <v>36352</v>
      </c>
      <c r="D14" s="2">
        <f>SUM('Step 3'!D13:AA13)</f>
        <v>35836</v>
      </c>
      <c r="E14" s="2">
        <f>SUM('Step 3'!E13:AB13)</f>
        <v>35277</v>
      </c>
      <c r="F14" s="2">
        <f>SUM('Step 3'!F13:AC13)</f>
        <v>34789</v>
      </c>
      <c r="G14" s="2">
        <f>SUM('Step 3'!G13:AD13)</f>
        <v>34333</v>
      </c>
    </row>
    <row r="15" spans="1:7" x14ac:dyDescent="0.25">
      <c r="A15" t="s">
        <v>24</v>
      </c>
      <c r="B15" s="2">
        <f>SUM('Step 3'!B14:Y14)</f>
        <v>9762</v>
      </c>
      <c r="C15" s="2">
        <f>SUM('Step 3'!C14:Z14)</f>
        <v>9666</v>
      </c>
      <c r="D15" s="2">
        <f>SUM('Step 3'!D14:AA14)</f>
        <v>9541</v>
      </c>
      <c r="E15" s="2">
        <f>SUM('Step 3'!E14:AB14)</f>
        <v>9464</v>
      </c>
      <c r="F15" s="2">
        <f>SUM('Step 3'!F14:AC14)</f>
        <v>9330</v>
      </c>
      <c r="G15" s="2">
        <f>SUM('Step 3'!G14:AD14)</f>
        <v>9198</v>
      </c>
    </row>
    <row r="16" spans="1:7" x14ac:dyDescent="0.25">
      <c r="A16" t="s">
        <v>25</v>
      </c>
      <c r="B16" s="2">
        <f>SUM('Step 3'!B15:Y15)</f>
        <v>33792</v>
      </c>
      <c r="C16" s="2">
        <f>SUM('Step 3'!C15:Z15)</f>
        <v>33302</v>
      </c>
      <c r="D16" s="2">
        <f>SUM('Step 3'!D15:AA15)</f>
        <v>32784</v>
      </c>
      <c r="E16" s="2">
        <f>SUM('Step 3'!E15:AB15)</f>
        <v>32230</v>
      </c>
      <c r="F16" s="2">
        <f>SUM('Step 3'!F15:AC15)</f>
        <v>31736</v>
      </c>
      <c r="G16" s="2">
        <f>SUM('Step 3'!G15:AD15)</f>
        <v>31279</v>
      </c>
    </row>
    <row r="17" spans="1:7" x14ac:dyDescent="0.25">
      <c r="A17" t="s">
        <v>26</v>
      </c>
      <c r="B17" s="2">
        <f>SUM('Step 3'!B16:Y16)</f>
        <v>48621</v>
      </c>
      <c r="C17" s="2">
        <f>SUM('Step 3'!C16:Z16)</f>
        <v>47961</v>
      </c>
      <c r="D17" s="2">
        <f>SUM('Step 3'!D16:AA16)</f>
        <v>47313</v>
      </c>
      <c r="E17" s="2">
        <f>SUM('Step 3'!E16:AB16)</f>
        <v>46541</v>
      </c>
      <c r="F17" s="2">
        <f>SUM('Step 3'!F16:AC16)</f>
        <v>45822</v>
      </c>
      <c r="G17" s="2">
        <f>SUM('Step 3'!G16:AD16)</f>
        <v>45154</v>
      </c>
    </row>
    <row r="18" spans="1:7" x14ac:dyDescent="0.25">
      <c r="A18" t="s">
        <v>27</v>
      </c>
      <c r="B18" s="2">
        <f>SUM('Step 3'!B17:Y17)</f>
        <v>142055</v>
      </c>
      <c r="C18" s="2">
        <f>SUM('Step 3'!C17:Z17)</f>
        <v>140909</v>
      </c>
      <c r="D18" s="2">
        <f>SUM('Step 3'!D17:AA17)</f>
        <v>139668</v>
      </c>
      <c r="E18" s="2">
        <f>SUM('Step 3'!E17:AB17)</f>
        <v>138061</v>
      </c>
      <c r="F18" s="2">
        <f>SUM('Step 3'!F17:AC17)</f>
        <v>136216</v>
      </c>
      <c r="G18" s="2">
        <f>SUM('Step 3'!G17:AD17)</f>
        <v>134499</v>
      </c>
    </row>
    <row r="19" spans="1:7" x14ac:dyDescent="0.25">
      <c r="A19" t="s">
        <v>28</v>
      </c>
      <c r="B19" s="2">
        <f>SUM('Step 3'!B18:Y18)</f>
        <v>766194</v>
      </c>
      <c r="C19" s="2">
        <f>SUM('Step 3'!C18:Z18)</f>
        <v>756792</v>
      </c>
      <c r="D19" s="2">
        <f>SUM('Step 3'!D18:AA18)</f>
        <v>747322</v>
      </c>
      <c r="E19" s="2">
        <f>SUM('Step 3'!E18:AB18)</f>
        <v>738053</v>
      </c>
      <c r="F19" s="2">
        <f>SUM('Step 3'!F18:AC18)</f>
        <v>728184</v>
      </c>
      <c r="G19" s="2">
        <f>SUM('Step 3'!G18:AD18)</f>
        <v>718976</v>
      </c>
    </row>
    <row r="20" spans="1:7" x14ac:dyDescent="0.25">
      <c r="A20" t="s">
        <v>29</v>
      </c>
      <c r="B20" s="2">
        <f>SUM('Step 3'!B19:Y19)</f>
        <v>421158</v>
      </c>
      <c r="C20" s="2">
        <f>SUM('Step 3'!C19:Z19)</f>
        <v>416442</v>
      </c>
      <c r="D20" s="2">
        <f>SUM('Step 3'!D19:AA19)</f>
        <v>411932</v>
      </c>
      <c r="E20" s="2">
        <f>SUM('Step 3'!E19:AB19)</f>
        <v>407197</v>
      </c>
      <c r="F20" s="2">
        <f>SUM('Step 3'!F19:AC19)</f>
        <v>402020</v>
      </c>
      <c r="G20" s="2">
        <f>SUM('Step 3'!G19:AD19)</f>
        <v>397307</v>
      </c>
    </row>
    <row r="21" spans="1:7" x14ac:dyDescent="0.25">
      <c r="A21" t="s">
        <v>30</v>
      </c>
      <c r="B21" s="2">
        <f>SUM('Step 3'!B20:Y20)</f>
        <v>305300</v>
      </c>
      <c r="C21" s="2">
        <f>SUM('Step 3'!C20:Z20)</f>
        <v>302547</v>
      </c>
      <c r="D21" s="2">
        <f>SUM('Step 3'!D20:AA20)</f>
        <v>299418</v>
      </c>
      <c r="E21" s="2">
        <f>SUM('Step 3'!E20:AB20)</f>
        <v>295845</v>
      </c>
      <c r="F21" s="2">
        <f>SUM('Step 3'!F20:AC20)</f>
        <v>291875</v>
      </c>
      <c r="G21" s="2">
        <f>SUM('Step 3'!G20:AD20)</f>
        <v>288321</v>
      </c>
    </row>
    <row r="22" spans="1:7" x14ac:dyDescent="0.25">
      <c r="A22" t="s">
        <v>31</v>
      </c>
      <c r="B22" s="2">
        <f>SUM('Step 3'!B21:Y21)</f>
        <v>28915</v>
      </c>
      <c r="C22" s="2">
        <f>SUM('Step 3'!C21:Z21)</f>
        <v>28619</v>
      </c>
      <c r="D22" s="2">
        <f>SUM('Step 3'!D21:AA21)</f>
        <v>28267</v>
      </c>
      <c r="E22" s="2">
        <f>SUM('Step 3'!E21:AB21)</f>
        <v>27878</v>
      </c>
      <c r="F22" s="2">
        <f>SUM('Step 3'!F21:AC21)</f>
        <v>27455</v>
      </c>
      <c r="G22" s="2">
        <f>SUM('Step 3'!G21:AD21)</f>
        <v>27095</v>
      </c>
    </row>
    <row r="23" spans="1:7" x14ac:dyDescent="0.25">
      <c r="A23" t="s">
        <v>32</v>
      </c>
      <c r="B23" s="2">
        <f>SUM('Step 3'!B22:Y22)</f>
        <v>14963</v>
      </c>
      <c r="C23" s="2">
        <f>SUM('Step 3'!C22:Z22)</f>
        <v>14788</v>
      </c>
      <c r="D23" s="2">
        <f>SUM('Step 3'!D22:AA22)</f>
        <v>14586</v>
      </c>
      <c r="E23" s="2">
        <f>SUM('Step 3'!E22:AB22)</f>
        <v>14377</v>
      </c>
      <c r="F23" s="2">
        <f>SUM('Step 3'!F22:AC22)</f>
        <v>14163</v>
      </c>
      <c r="G23" s="2">
        <f>SUM('Step 3'!G22:AD22)</f>
        <v>13970</v>
      </c>
    </row>
    <row r="24" spans="1:7" x14ac:dyDescent="0.25">
      <c r="A24" t="s">
        <v>33</v>
      </c>
      <c r="B24" s="2">
        <f>SUM('Step 3'!B23:Y23)</f>
        <v>29969</v>
      </c>
      <c r="C24" s="2">
        <f>SUM('Step 3'!C23:Z23)</f>
        <v>29511</v>
      </c>
      <c r="D24" s="2">
        <f>SUM('Step 3'!D23:AA23)</f>
        <v>28942</v>
      </c>
      <c r="E24" s="2">
        <f>SUM('Step 3'!E23:AB23)</f>
        <v>28450</v>
      </c>
      <c r="F24" s="2">
        <f>SUM('Step 3'!F23:AC23)</f>
        <v>27932</v>
      </c>
      <c r="G24" s="2">
        <f>SUM('Step 3'!G23:AD23)</f>
        <v>27473</v>
      </c>
    </row>
    <row r="25" spans="1:7" x14ac:dyDescent="0.25">
      <c r="A25" t="s">
        <v>34</v>
      </c>
      <c r="B25" s="2">
        <f>SUM('Step 3'!B24:Y24)</f>
        <v>100872</v>
      </c>
      <c r="C25" s="2">
        <f>SUM('Step 3'!C24:Z24)</f>
        <v>100106</v>
      </c>
      <c r="D25" s="2">
        <f>SUM('Step 3'!D24:AA24)</f>
        <v>99246</v>
      </c>
      <c r="E25" s="2">
        <f>SUM('Step 3'!E24:AB24)</f>
        <v>98224</v>
      </c>
      <c r="F25" s="2">
        <f>SUM('Step 3'!F24:AC24)</f>
        <v>97065</v>
      </c>
      <c r="G25" s="2">
        <f>SUM('Step 3'!G24:AD24)</f>
        <v>96126</v>
      </c>
    </row>
    <row r="26" spans="1:7" x14ac:dyDescent="0.25">
      <c r="A26" t="s">
        <v>35</v>
      </c>
      <c r="B26" s="2">
        <f>SUM('Step 3'!B25:Y25)</f>
        <v>197679</v>
      </c>
      <c r="C26" s="2">
        <f>SUM('Step 3'!C25:Z25)</f>
        <v>195421</v>
      </c>
      <c r="D26" s="2">
        <f>SUM('Step 3'!D25:AA25)</f>
        <v>192934</v>
      </c>
      <c r="E26" s="2">
        <f>SUM('Step 3'!E25:AB25)</f>
        <v>190416</v>
      </c>
      <c r="F26" s="2">
        <f>SUM('Step 3'!F25:AC25)</f>
        <v>187688</v>
      </c>
      <c r="G26" s="2">
        <f>SUM('Step 3'!G25:AD25)</f>
        <v>185239</v>
      </c>
    </row>
    <row r="27" spans="1:7" x14ac:dyDescent="0.25">
      <c r="A27" t="s">
        <v>36</v>
      </c>
      <c r="B27" s="2">
        <f>SUM('Step 3'!B26:Y26)</f>
        <v>132378</v>
      </c>
      <c r="C27" s="2">
        <f>SUM('Step 3'!C26:Z26)</f>
        <v>131399</v>
      </c>
      <c r="D27" s="2">
        <f>SUM('Step 3'!D26:AA26)</f>
        <v>130202</v>
      </c>
      <c r="E27" s="2">
        <f>SUM('Step 3'!E26:AB26)</f>
        <v>128847</v>
      </c>
      <c r="F27" s="2">
        <f>SUM('Step 3'!F26:AC26)</f>
        <v>127275</v>
      </c>
      <c r="G27" s="2">
        <f>SUM('Step 3'!G26:AD26)</f>
        <v>125938</v>
      </c>
    </row>
    <row r="28" spans="1:7" x14ac:dyDescent="0.25">
      <c r="A28" t="s">
        <v>37</v>
      </c>
      <c r="B28" s="2">
        <f>SUM('Step 3'!B27:Y27)</f>
        <v>7277</v>
      </c>
      <c r="C28" s="2">
        <f>SUM('Step 3'!C27:Z27)</f>
        <v>7243</v>
      </c>
      <c r="D28" s="2">
        <f>SUM('Step 3'!D27:AA27)</f>
        <v>7215</v>
      </c>
      <c r="E28" s="2">
        <f>SUM('Step 3'!E27:AB27)</f>
        <v>7186</v>
      </c>
      <c r="F28" s="2">
        <f>SUM('Step 3'!F27:AC27)</f>
        <v>7122</v>
      </c>
      <c r="G28" s="2">
        <f>SUM('Step 3'!G27:AD27)</f>
        <v>7060</v>
      </c>
    </row>
    <row r="29" spans="1:7" x14ac:dyDescent="0.25">
      <c r="A29" t="s">
        <v>38</v>
      </c>
      <c r="B29" s="2">
        <f>SUM('Step 3'!B28:Y28)</f>
        <v>33695</v>
      </c>
      <c r="C29" s="2">
        <f>SUM('Step 3'!C28:Z28)</f>
        <v>33406</v>
      </c>
      <c r="D29" s="2">
        <f>SUM('Step 3'!D28:AA28)</f>
        <v>33114</v>
      </c>
      <c r="E29" s="2">
        <f>SUM('Step 3'!E28:AB28)</f>
        <v>32686</v>
      </c>
      <c r="F29" s="2">
        <f>SUM('Step 3'!F28:AC28)</f>
        <v>32229</v>
      </c>
      <c r="G29" s="2">
        <f>SUM('Step 3'!G28:AD28)</f>
        <v>31800</v>
      </c>
    </row>
    <row r="30" spans="1:7" x14ac:dyDescent="0.25">
      <c r="A30" t="s">
        <v>39</v>
      </c>
      <c r="B30" s="2">
        <f>SUM('Step 3'!B29:Y29)</f>
        <v>93297</v>
      </c>
      <c r="C30" s="2">
        <f>SUM('Step 3'!C29:Z29)</f>
        <v>92431</v>
      </c>
      <c r="D30" s="2">
        <f>SUM('Step 3'!D29:AA29)</f>
        <v>91338</v>
      </c>
      <c r="E30" s="2">
        <f>SUM('Step 3'!E29:AB29)</f>
        <v>90127</v>
      </c>
      <c r="F30" s="2">
        <f>SUM('Step 3'!F29:AC29)</f>
        <v>88817</v>
      </c>
      <c r="G30" s="2">
        <f>SUM('Step 3'!G29:AD29)</f>
        <v>87660</v>
      </c>
    </row>
    <row r="31" spans="1:7" x14ac:dyDescent="0.25">
      <c r="A31" t="s">
        <v>40</v>
      </c>
      <c r="B31" s="2">
        <f>SUM('Step 3'!B30:Y30)</f>
        <v>35336</v>
      </c>
      <c r="C31" s="2">
        <f>SUM('Step 3'!C30:Z30)</f>
        <v>34844</v>
      </c>
      <c r="D31" s="2">
        <f>SUM('Step 3'!D30:AA30)</f>
        <v>34314</v>
      </c>
      <c r="E31" s="2">
        <f>SUM('Step 3'!E30:AB30)</f>
        <v>33730</v>
      </c>
      <c r="F31" s="2">
        <f>SUM('Step 3'!F30:AC30)</f>
        <v>33191</v>
      </c>
      <c r="G31" s="2">
        <f>SUM('Step 3'!G30:AD30)</f>
        <v>32692</v>
      </c>
    </row>
    <row r="32" spans="1:7" x14ac:dyDescent="0.25">
      <c r="A32" t="s">
        <v>41</v>
      </c>
      <c r="B32" s="2">
        <f>SUM('Step 3'!B31:Y31)</f>
        <v>40793</v>
      </c>
      <c r="C32" s="2">
        <f>SUM('Step 3'!C31:Z31)</f>
        <v>40354</v>
      </c>
      <c r="D32" s="2">
        <f>SUM('Step 3'!D31:AA31)</f>
        <v>39892</v>
      </c>
      <c r="E32" s="2">
        <f>SUM('Step 3'!E31:AB31)</f>
        <v>39397</v>
      </c>
      <c r="F32" s="2">
        <f>SUM('Step 3'!F31:AC31)</f>
        <v>38799</v>
      </c>
      <c r="G32" s="2">
        <f>SUM('Step 3'!G31:AD31)</f>
        <v>38225</v>
      </c>
    </row>
    <row r="33" spans="1:7" x14ac:dyDescent="0.25">
      <c r="A33" t="s">
        <v>42</v>
      </c>
      <c r="B33" s="2">
        <f>SUM('Step 3'!B32:Y32)</f>
        <v>31763</v>
      </c>
      <c r="C33" s="2">
        <f>SUM('Step 3'!C32:Z32)</f>
        <v>31532</v>
      </c>
      <c r="D33" s="2">
        <f>SUM('Step 3'!D32:AA32)</f>
        <v>31193</v>
      </c>
      <c r="E33" s="2">
        <f>SUM('Step 3'!E32:AB32)</f>
        <v>30905</v>
      </c>
      <c r="F33" s="2">
        <f>SUM('Step 3'!F32:AC32)</f>
        <v>30554</v>
      </c>
      <c r="G33" s="2">
        <f>SUM('Step 3'!G32:AD32)</f>
        <v>30218</v>
      </c>
    </row>
    <row r="34" spans="1:7" x14ac:dyDescent="0.25">
      <c r="A34" t="s">
        <v>43</v>
      </c>
      <c r="B34" s="2">
        <f>SUM('Step 3'!B33:Y33)</f>
        <v>29921</v>
      </c>
      <c r="C34" s="2">
        <f>SUM('Step 3'!C33:Z33)</f>
        <v>29532</v>
      </c>
      <c r="D34" s="2">
        <f>SUM('Step 3'!D33:AA33)</f>
        <v>29049</v>
      </c>
      <c r="E34" s="2">
        <f>SUM('Step 3'!E33:AB33)</f>
        <v>28592</v>
      </c>
      <c r="F34" s="2">
        <f>SUM('Step 3'!F33:AC33)</f>
        <v>28124</v>
      </c>
      <c r="G34" s="2">
        <f>SUM('Step 3'!G33:AD33)</f>
        <v>27659</v>
      </c>
    </row>
    <row r="35" spans="1:7" x14ac:dyDescent="0.25">
      <c r="A35" t="s">
        <v>44</v>
      </c>
      <c r="B35" s="2">
        <f>SUM('Step 3'!B34:Y34)</f>
        <v>24294</v>
      </c>
      <c r="C35" s="2">
        <f>SUM('Step 3'!C34:Z34)</f>
        <v>24056</v>
      </c>
      <c r="D35" s="2">
        <f>SUM('Step 3'!D34:AA34)</f>
        <v>23808</v>
      </c>
      <c r="E35" s="2">
        <f>SUM('Step 3'!E34:AB34)</f>
        <v>23502</v>
      </c>
      <c r="F35" s="2">
        <f>SUM('Step 3'!F34:AC34)</f>
        <v>23189</v>
      </c>
      <c r="G35" s="2">
        <f>SUM('Step 3'!G34:AD34)</f>
        <v>22842</v>
      </c>
    </row>
    <row r="36" spans="1:7" x14ac:dyDescent="0.25">
      <c r="A36" t="s">
        <v>45</v>
      </c>
      <c r="B36" s="2">
        <f>SUM('Step 3'!B35:Y35)</f>
        <v>86282</v>
      </c>
      <c r="C36" s="2">
        <f>SUM('Step 3'!C35:Z35)</f>
        <v>85351</v>
      </c>
      <c r="D36" s="2">
        <f>SUM('Step 3'!D35:AA35)</f>
        <v>84371</v>
      </c>
      <c r="E36" s="2">
        <f>SUM('Step 3'!E35:AB35)</f>
        <v>83501</v>
      </c>
      <c r="F36" s="2">
        <f>SUM('Step 3'!F35:AC35)</f>
        <v>82541</v>
      </c>
      <c r="G36" s="2">
        <f>SUM('Step 3'!G35:AD35)</f>
        <v>81611</v>
      </c>
    </row>
    <row r="37" spans="1:7" x14ac:dyDescent="0.25">
      <c r="A37" t="s">
        <v>46</v>
      </c>
      <c r="B37" s="2">
        <f>SUM('Step 3'!B36:Y36)</f>
        <v>14226</v>
      </c>
      <c r="C37" s="2">
        <f>SUM('Step 3'!C36:Z36)</f>
        <v>14012</v>
      </c>
      <c r="D37" s="2">
        <f>SUM('Step 3'!D36:AA36)</f>
        <v>13763</v>
      </c>
      <c r="E37" s="2">
        <f>SUM('Step 3'!E36:AB36)</f>
        <v>13520</v>
      </c>
      <c r="F37" s="2">
        <f>SUM('Step 3'!F36:AC36)</f>
        <v>13293</v>
      </c>
      <c r="G37" s="2">
        <f>SUM('Step 3'!G36:AD36)</f>
        <v>13083</v>
      </c>
    </row>
    <row r="38" spans="1:7" x14ac:dyDescent="0.25">
      <c r="A38" t="s">
        <v>47</v>
      </c>
      <c r="B38" s="2">
        <f>SUM('Step 3'!B37:Y37)</f>
        <v>48171</v>
      </c>
      <c r="C38" s="2">
        <f>SUM('Step 3'!C37:Z37)</f>
        <v>47706</v>
      </c>
      <c r="D38" s="2">
        <f>SUM('Step 3'!D37:AA37)</f>
        <v>47205</v>
      </c>
      <c r="E38" s="2">
        <f>SUM('Step 3'!E37:AB37)</f>
        <v>46572</v>
      </c>
      <c r="F38" s="2">
        <f>SUM('Step 3'!F37:AC37)</f>
        <v>46002</v>
      </c>
      <c r="G38" s="2">
        <f>SUM('Step 3'!G37:AD37)</f>
        <v>45442</v>
      </c>
    </row>
    <row r="39" spans="1:7" x14ac:dyDescent="0.25">
      <c r="A39" t="s">
        <v>48</v>
      </c>
      <c r="B39" s="2">
        <f>SUM('Step 3'!B38:Y38)</f>
        <v>48171</v>
      </c>
      <c r="C39" s="2">
        <f>SUM('Step 3'!C38:Z38)</f>
        <v>47706</v>
      </c>
      <c r="D39" s="2">
        <f>SUM('Step 3'!D38:AA38)</f>
        <v>47205</v>
      </c>
      <c r="E39" s="2">
        <f>SUM('Step 3'!E38:AB38)</f>
        <v>46572</v>
      </c>
      <c r="F39" s="2">
        <f>SUM('Step 3'!F38:AC38)</f>
        <v>46002</v>
      </c>
      <c r="G39" s="2">
        <f>SUM('Step 3'!G38:AD38)</f>
        <v>45442</v>
      </c>
    </row>
    <row r="40" spans="1:7" x14ac:dyDescent="0.25">
      <c r="A40" t="s">
        <v>49</v>
      </c>
      <c r="B40" s="2">
        <f>SUM('Step 3'!B39:Y39)</f>
        <v>465844</v>
      </c>
      <c r="C40" s="2">
        <f>SUM('Step 3'!C39:Z39)</f>
        <v>461811</v>
      </c>
      <c r="D40" s="2">
        <f>SUM('Step 3'!D39:AA39)</f>
        <v>457214</v>
      </c>
      <c r="E40" s="2">
        <f>SUM('Step 3'!E39:AB39)</f>
        <v>451966</v>
      </c>
      <c r="F40" s="2">
        <f>SUM('Step 3'!F39:AC39)</f>
        <v>446134</v>
      </c>
      <c r="G40" s="2">
        <f>SUM('Step 3'!G39:AD39)</f>
        <v>441242</v>
      </c>
    </row>
    <row r="41" spans="1:7" x14ac:dyDescent="0.25">
      <c r="A41" t="s">
        <v>50</v>
      </c>
      <c r="B41" s="2">
        <f>SUM('Step 3'!B40:Y40)</f>
        <v>30578</v>
      </c>
      <c r="C41" s="2">
        <f>SUM('Step 3'!C40:Z40)</f>
        <v>30082</v>
      </c>
      <c r="D41" s="2">
        <f>SUM('Step 3'!D40:AA40)</f>
        <v>29618</v>
      </c>
      <c r="E41" s="2">
        <f>SUM('Step 3'!E40:AB40)</f>
        <v>29060</v>
      </c>
      <c r="F41" s="2">
        <f>SUM('Step 3'!F40:AC40)</f>
        <v>28504</v>
      </c>
      <c r="G41" s="2">
        <f>SUM('Step 3'!G40:AD40)</f>
        <v>27990</v>
      </c>
    </row>
    <row r="42" spans="1:7" x14ac:dyDescent="0.25">
      <c r="A42" t="s">
        <v>51</v>
      </c>
      <c r="B42" s="2">
        <f>SUM('Step 3'!B41:Y41)</f>
        <v>11888</v>
      </c>
      <c r="C42" s="2">
        <f>SUM('Step 3'!C41:Z41)</f>
        <v>11750</v>
      </c>
      <c r="D42" s="2">
        <f>SUM('Step 3'!D41:AA41)</f>
        <v>11586</v>
      </c>
      <c r="E42" s="2">
        <f>SUM('Step 3'!E41:AB41)</f>
        <v>11417</v>
      </c>
      <c r="F42" s="2">
        <f>SUM('Step 3'!F41:AC41)</f>
        <v>11238</v>
      </c>
      <c r="G42" s="2">
        <f>SUM('Step 3'!G41:AD41)</f>
        <v>11088</v>
      </c>
    </row>
    <row r="43" spans="1:7" x14ac:dyDescent="0.25">
      <c r="A43" t="s">
        <v>52</v>
      </c>
      <c r="B43" s="2">
        <f>SUM('Step 3'!B42:Y42)</f>
        <v>15954</v>
      </c>
      <c r="C43" s="2">
        <f>SUM('Step 3'!C42:Z42)</f>
        <v>15705</v>
      </c>
      <c r="D43" s="2">
        <f>SUM('Step 3'!D42:AA42)</f>
        <v>15477</v>
      </c>
      <c r="E43" s="2">
        <f>SUM('Step 3'!E42:AB42)</f>
        <v>15197</v>
      </c>
      <c r="F43" s="2">
        <f>SUM('Step 3'!F42:AC42)</f>
        <v>14906</v>
      </c>
      <c r="G43" s="2">
        <f>SUM('Step 3'!G42:AD42)</f>
        <v>14637</v>
      </c>
    </row>
    <row r="44" spans="1:7" x14ac:dyDescent="0.25">
      <c r="A44" t="s">
        <v>53</v>
      </c>
      <c r="B44" s="2">
        <f>SUM('Step 3'!B43:Y43)</f>
        <v>39602</v>
      </c>
      <c r="C44" s="2">
        <f>SUM('Step 3'!C43:Z43)</f>
        <v>39076</v>
      </c>
      <c r="D44" s="2">
        <f>SUM('Step 3'!D43:AA43)</f>
        <v>38492</v>
      </c>
      <c r="E44" s="2">
        <f>SUM('Step 3'!E43:AB43)</f>
        <v>37937</v>
      </c>
      <c r="F44" s="2">
        <f>SUM('Step 3'!F43:AC43)</f>
        <v>37359</v>
      </c>
      <c r="G44" s="2">
        <f>SUM('Step 3'!G43:AD43)</f>
        <v>36834</v>
      </c>
    </row>
    <row r="45" spans="1:7" x14ac:dyDescent="0.25">
      <c r="A45" t="s">
        <v>54</v>
      </c>
      <c r="B45" s="2">
        <f>SUM('Step 3'!B44:Y44)</f>
        <v>37877</v>
      </c>
      <c r="C45" s="2">
        <f>SUM('Step 3'!C44:Z44)</f>
        <v>37147</v>
      </c>
      <c r="D45" s="2">
        <f>SUM('Step 3'!D44:AA44)</f>
        <v>36468</v>
      </c>
      <c r="E45" s="2">
        <f>SUM('Step 3'!E44:AB44)</f>
        <v>35819</v>
      </c>
      <c r="F45" s="2">
        <f>SUM('Step 3'!F44:AC44)</f>
        <v>35221</v>
      </c>
      <c r="G45" s="2">
        <f>SUM('Step 3'!G44:AD44)</f>
        <v>34688</v>
      </c>
    </row>
    <row r="46" spans="1:7" x14ac:dyDescent="0.25">
      <c r="A46" t="s">
        <v>55</v>
      </c>
      <c r="B46" s="2">
        <f>SUM('Step 3'!B45:Y45)</f>
        <v>37877</v>
      </c>
      <c r="C46" s="2">
        <f>SUM('Step 3'!C45:Z45)</f>
        <v>37147</v>
      </c>
      <c r="D46" s="2">
        <f>SUM('Step 3'!D45:AA45)</f>
        <v>36468</v>
      </c>
      <c r="E46" s="2">
        <f>SUM('Step 3'!E45:AB45)</f>
        <v>35819</v>
      </c>
      <c r="F46" s="2">
        <f>SUM('Step 3'!F45:AC45)</f>
        <v>35221</v>
      </c>
      <c r="G46" s="2">
        <f>SUM('Step 3'!G45:AD45)</f>
        <v>34688</v>
      </c>
    </row>
    <row r="47" spans="1:7" x14ac:dyDescent="0.25">
      <c r="A47" t="s">
        <v>56</v>
      </c>
      <c r="B47" s="2">
        <f>SUM('Step 3'!B46:Y46)</f>
        <v>35001</v>
      </c>
      <c r="C47" s="2">
        <f>SUM('Step 3'!C46:Z46)</f>
        <v>34653</v>
      </c>
      <c r="D47" s="2">
        <f>SUM('Step 3'!D46:AA46)</f>
        <v>34227</v>
      </c>
      <c r="E47" s="2">
        <f>SUM('Step 3'!E46:AB46)</f>
        <v>33704</v>
      </c>
      <c r="F47" s="2">
        <f>SUM('Step 3'!F46:AC46)</f>
        <v>33155</v>
      </c>
      <c r="G47" s="2">
        <f>SUM('Step 3'!G46:AD46)</f>
        <v>32648</v>
      </c>
    </row>
    <row r="48" spans="1:7" x14ac:dyDescent="0.25">
      <c r="A48" t="s">
        <v>57</v>
      </c>
      <c r="B48" s="2">
        <f>SUM('Step 3'!B47:Y47)</f>
        <v>15699</v>
      </c>
      <c r="C48" s="2">
        <f>SUM('Step 3'!C47:Z47)</f>
        <v>15510</v>
      </c>
      <c r="D48" s="2">
        <f>SUM('Step 3'!D47:AA47)</f>
        <v>15290</v>
      </c>
      <c r="E48" s="2">
        <f>SUM('Step 3'!E47:AB47)</f>
        <v>15118</v>
      </c>
      <c r="F48" s="2">
        <f>SUM('Step 3'!F47:AC47)</f>
        <v>14894</v>
      </c>
      <c r="G48" s="2">
        <f>SUM('Step 3'!G47:AD47)</f>
        <v>14674</v>
      </c>
    </row>
    <row r="49" spans="1:7" x14ac:dyDescent="0.25">
      <c r="A49" t="s">
        <v>58</v>
      </c>
      <c r="B49" s="2">
        <f>SUM('Step 3'!B48:Y48)</f>
        <v>40937</v>
      </c>
      <c r="C49" s="2">
        <f>SUM('Step 3'!C48:Z48)</f>
        <v>40752</v>
      </c>
      <c r="D49" s="2">
        <f>SUM('Step 3'!D48:AA48)</f>
        <v>40478</v>
      </c>
      <c r="E49" s="2">
        <f>SUM('Step 3'!E48:AB48)</f>
        <v>40129</v>
      </c>
      <c r="F49" s="2">
        <f>SUM('Step 3'!F48:AC48)</f>
        <v>39721</v>
      </c>
      <c r="G49" s="2">
        <f>SUM('Step 3'!G48:AD48)</f>
        <v>39367</v>
      </c>
    </row>
    <row r="50" spans="1:7" x14ac:dyDescent="0.25">
      <c r="A50" t="s">
        <v>11</v>
      </c>
      <c r="B50" s="2">
        <f>SUM('Step 3'!B49:Y49)</f>
        <v>31465</v>
      </c>
      <c r="C50" s="2">
        <f>SUM('Step 3'!C49:Z49)</f>
        <v>31127</v>
      </c>
      <c r="D50" s="2">
        <f>SUM('Step 3'!D49:AA49)</f>
        <v>30755</v>
      </c>
      <c r="E50" s="2">
        <f>SUM('Step 3'!E49:AB49)</f>
        <v>30339</v>
      </c>
      <c r="F50" s="2">
        <f>SUM('Step 3'!F49:AC49)</f>
        <v>29909</v>
      </c>
      <c r="G50" s="2">
        <f>SUM('Step 3'!G49:AD49)</f>
        <v>29480</v>
      </c>
    </row>
    <row r="51" spans="1:7" x14ac:dyDescent="0.25">
      <c r="A51" t="s">
        <v>59</v>
      </c>
      <c r="B51" s="2">
        <f>SUM('Step 3'!B50:Y50)</f>
        <v>22492</v>
      </c>
      <c r="C51" s="2">
        <f>SUM('Step 3'!C50:Z50)</f>
        <v>22340</v>
      </c>
      <c r="D51" s="2">
        <f>SUM('Step 3'!D50:AA50)</f>
        <v>22200</v>
      </c>
      <c r="E51" s="2">
        <f>SUM('Step 3'!E50:AB50)</f>
        <v>22020</v>
      </c>
      <c r="F51" s="2">
        <f>SUM('Step 3'!F50:AC50)</f>
        <v>21772</v>
      </c>
      <c r="G51" s="2">
        <f>SUM('Step 3'!G50:AD50)</f>
        <v>21533</v>
      </c>
    </row>
    <row r="52" spans="1:7" x14ac:dyDescent="0.25">
      <c r="A52" t="s">
        <v>60</v>
      </c>
      <c r="B52" s="2">
        <f>SUM('Step 3'!B51:Y51)</f>
        <v>25341</v>
      </c>
      <c r="C52" s="2">
        <f>SUM('Step 3'!C51:Z51)</f>
        <v>25244</v>
      </c>
      <c r="D52" s="2">
        <f>SUM('Step 3'!D51:AA51)</f>
        <v>25061</v>
      </c>
      <c r="E52" s="2">
        <f>SUM('Step 3'!E51:AB51)</f>
        <v>24781</v>
      </c>
      <c r="F52" s="2">
        <f>SUM('Step 3'!F51:AC51)</f>
        <v>24504</v>
      </c>
      <c r="G52" s="2">
        <f>SUM('Step 3'!G51:AD51)</f>
        <v>24239</v>
      </c>
    </row>
    <row r="53" spans="1:7" x14ac:dyDescent="0.25">
      <c r="A53" t="s">
        <v>61</v>
      </c>
      <c r="B53" s="2">
        <f>SUM('Step 3'!B52:Y52)</f>
        <v>52123</v>
      </c>
      <c r="C53" s="2">
        <f>SUM('Step 3'!C52:Z52)</f>
        <v>51148</v>
      </c>
      <c r="D53" s="2">
        <f>SUM('Step 3'!D52:AA52)</f>
        <v>50226</v>
      </c>
      <c r="E53" s="2">
        <f>SUM('Step 3'!E52:AB52)</f>
        <v>49258</v>
      </c>
      <c r="F53" s="2">
        <f>SUM('Step 3'!F52:AC52)</f>
        <v>48416</v>
      </c>
      <c r="G53" s="2">
        <f>SUM('Step 3'!G52:AD52)</f>
        <v>47633</v>
      </c>
    </row>
    <row r="54" spans="1:7" x14ac:dyDescent="0.25">
      <c r="A54" t="s">
        <v>62</v>
      </c>
      <c r="B54" s="2">
        <f>SUM('Step 3'!B53:Y53)</f>
        <v>24858</v>
      </c>
      <c r="C54" s="2">
        <f>SUM('Step 3'!C53:Z53)</f>
        <v>24416</v>
      </c>
      <c r="D54" s="2">
        <f>SUM('Step 3'!D53:AA53)</f>
        <v>23971</v>
      </c>
      <c r="E54" s="2">
        <f>SUM('Step 3'!E53:AB53)</f>
        <v>23502</v>
      </c>
      <c r="F54" s="2">
        <f>SUM('Step 3'!F53:AC53)</f>
        <v>22993</v>
      </c>
      <c r="G54" s="2">
        <f>SUM('Step 3'!G53:AD53)</f>
        <v>22516</v>
      </c>
    </row>
    <row r="55" spans="1:7" x14ac:dyDescent="0.25">
      <c r="A55" t="s">
        <v>63</v>
      </c>
      <c r="B55" s="2">
        <f>SUM('Step 3'!B54:Y54)</f>
        <v>20315</v>
      </c>
      <c r="C55" s="2">
        <f>SUM('Step 3'!C54:Z54)</f>
        <v>19970</v>
      </c>
      <c r="D55" s="2">
        <f>SUM('Step 3'!D54:AA54)</f>
        <v>19609</v>
      </c>
      <c r="E55" s="2">
        <f>SUM('Step 3'!E54:AB54)</f>
        <v>19233</v>
      </c>
      <c r="F55" s="2">
        <f>SUM('Step 3'!F54:AC54)</f>
        <v>18886</v>
      </c>
      <c r="G55" s="2">
        <f>SUM('Step 3'!G54:AD54)</f>
        <v>18570</v>
      </c>
    </row>
    <row r="56" spans="1:7" x14ac:dyDescent="0.25">
      <c r="A56" t="s">
        <v>64</v>
      </c>
      <c r="B56" s="2">
        <f>SUM('Step 3'!B55:Y55)</f>
        <v>64527</v>
      </c>
      <c r="C56" s="2">
        <f>SUM('Step 3'!C55:Z55)</f>
        <v>63707</v>
      </c>
      <c r="D56" s="2">
        <f>SUM('Step 3'!D55:AA55)</f>
        <v>62766</v>
      </c>
      <c r="E56" s="2">
        <f>SUM('Step 3'!E55:AB55)</f>
        <v>61738</v>
      </c>
      <c r="F56" s="2">
        <f>SUM('Step 3'!F55:AC55)</f>
        <v>60796</v>
      </c>
      <c r="G56" s="2">
        <f>SUM('Step 3'!G55:AD55)</f>
        <v>59801</v>
      </c>
    </row>
    <row r="57" spans="1:7" x14ac:dyDescent="0.25">
      <c r="A57" t="s">
        <v>65</v>
      </c>
      <c r="B57" s="2">
        <f>SUM('Step 3'!B56:Y56)</f>
        <v>64527</v>
      </c>
      <c r="C57" s="2">
        <f>SUM('Step 3'!C56:Z56)</f>
        <v>63707</v>
      </c>
      <c r="D57" s="2">
        <f>SUM('Step 3'!D56:AA56)</f>
        <v>62766</v>
      </c>
      <c r="E57" s="2">
        <f>SUM('Step 3'!E56:AB56)</f>
        <v>61738</v>
      </c>
      <c r="F57" s="2">
        <f>SUM('Step 3'!F56:AC56)</f>
        <v>60796</v>
      </c>
      <c r="G57" s="2">
        <f>SUM('Step 3'!G56:AD56)</f>
        <v>59801</v>
      </c>
    </row>
    <row r="58" spans="1:7" x14ac:dyDescent="0.25">
      <c r="A58" t="s">
        <v>66</v>
      </c>
      <c r="B58" s="2">
        <f>SUM('Step 3'!B57:Y57)</f>
        <v>12055</v>
      </c>
      <c r="C58" s="2">
        <f>SUM('Step 3'!C57:Z57)</f>
        <v>11949</v>
      </c>
      <c r="D58" s="2">
        <f>SUM('Step 3'!D57:AA57)</f>
        <v>11821</v>
      </c>
      <c r="E58" s="2">
        <f>SUM('Step 3'!E57:AB57)</f>
        <v>11680</v>
      </c>
      <c r="F58" s="2">
        <f>SUM('Step 3'!F57:AC57)</f>
        <v>11529</v>
      </c>
      <c r="G58" s="2">
        <f>SUM('Step 3'!G57:AD57)</f>
        <v>11346</v>
      </c>
    </row>
    <row r="59" spans="1:7" x14ac:dyDescent="0.25">
      <c r="A59" t="s">
        <v>67</v>
      </c>
      <c r="B59" s="2">
        <f>SUM('Step 3'!B58:Y58)</f>
        <v>52026</v>
      </c>
      <c r="C59" s="2">
        <f>SUM('Step 3'!C58:Z58)</f>
        <v>51310</v>
      </c>
      <c r="D59" s="2">
        <f>SUM('Step 3'!D58:AA58)</f>
        <v>50515</v>
      </c>
      <c r="E59" s="2">
        <f>SUM('Step 3'!E58:AB58)</f>
        <v>49621</v>
      </c>
      <c r="F59" s="2">
        <f>SUM('Step 3'!F58:AC58)</f>
        <v>48721</v>
      </c>
      <c r="G59" s="2">
        <f>SUM('Step 3'!G58:AD58)</f>
        <v>47916</v>
      </c>
    </row>
    <row r="60" spans="1:7" x14ac:dyDescent="0.25">
      <c r="A60" t="s">
        <v>68</v>
      </c>
      <c r="B60" s="2">
        <f>SUM('Step 3'!B59:Y59)</f>
        <v>270066</v>
      </c>
      <c r="C60" s="2">
        <f>SUM('Step 3'!C59:Z59)</f>
        <v>267756</v>
      </c>
      <c r="D60" s="2">
        <f>SUM('Step 3'!D59:AA59)</f>
        <v>265081</v>
      </c>
      <c r="E60" s="2">
        <f>SUM('Step 3'!E59:AB59)</f>
        <v>261941</v>
      </c>
      <c r="F60" s="2">
        <f>SUM('Step 3'!F59:AC59)</f>
        <v>258417</v>
      </c>
      <c r="G60" s="2">
        <f>SUM('Step 3'!G59:AD59)</f>
        <v>255281</v>
      </c>
    </row>
    <row r="61" spans="1:7" x14ac:dyDescent="0.25">
      <c r="A61" t="s">
        <v>69</v>
      </c>
      <c r="B61" s="2">
        <f>SUM('Step 3'!B60:Y60)</f>
        <v>5494</v>
      </c>
      <c r="C61" s="2">
        <f>SUM('Step 3'!C60:Z60)</f>
        <v>5430</v>
      </c>
      <c r="D61" s="2">
        <f>SUM('Step 3'!D60:AA60)</f>
        <v>5351</v>
      </c>
      <c r="E61" s="2">
        <f>SUM('Step 3'!E60:AB60)</f>
        <v>5272</v>
      </c>
      <c r="F61" s="2">
        <f>SUM('Step 3'!F60:AC60)</f>
        <v>5205</v>
      </c>
      <c r="G61" s="2">
        <f>SUM('Step 3'!G60:AD60)</f>
        <v>5160</v>
      </c>
    </row>
    <row r="62" spans="1:7" x14ac:dyDescent="0.25">
      <c r="A62" t="s">
        <v>70</v>
      </c>
      <c r="B62" s="2">
        <f>SUM('Step 3'!B61:Y61)</f>
        <v>23774</v>
      </c>
      <c r="C62" s="2">
        <f>SUM('Step 3'!C61:Z61)</f>
        <v>23563</v>
      </c>
      <c r="D62" s="2">
        <f>SUM('Step 3'!D61:AA61)</f>
        <v>23286</v>
      </c>
      <c r="E62" s="2">
        <f>SUM('Step 3'!E61:AB61)</f>
        <v>22954</v>
      </c>
      <c r="F62" s="2">
        <f>SUM('Step 3'!F61:AC61)</f>
        <v>22580</v>
      </c>
      <c r="G62" s="2">
        <f>SUM('Step 3'!G61:AD61)</f>
        <v>22165</v>
      </c>
    </row>
    <row r="63" spans="1:7" x14ac:dyDescent="0.25">
      <c r="A63" t="s">
        <v>71</v>
      </c>
      <c r="B63" s="2">
        <f>SUM('Step 3'!B62:Y62)</f>
        <v>24846</v>
      </c>
      <c r="C63" s="2">
        <f>SUM('Step 3'!C62:Z62)</f>
        <v>24504</v>
      </c>
      <c r="D63" s="2">
        <f>SUM('Step 3'!D62:AA62)</f>
        <v>24109</v>
      </c>
      <c r="E63" s="2">
        <f>SUM('Step 3'!E62:AB62)</f>
        <v>23712</v>
      </c>
      <c r="F63" s="2">
        <f>SUM('Step 3'!F62:AC62)</f>
        <v>23334</v>
      </c>
      <c r="G63" s="2">
        <f>SUM('Step 3'!G62:AD62)</f>
        <v>22998</v>
      </c>
    </row>
    <row r="64" spans="1:7" x14ac:dyDescent="0.25">
      <c r="A64" t="s">
        <v>72</v>
      </c>
      <c r="B64" s="2">
        <f>SUM('Step 3'!B63:Y63)</f>
        <v>46173</v>
      </c>
      <c r="C64" s="2">
        <f>SUM('Step 3'!C63:Z63)</f>
        <v>45640</v>
      </c>
      <c r="D64" s="2">
        <f>SUM('Step 3'!D63:AA63)</f>
        <v>45045</v>
      </c>
      <c r="E64" s="2">
        <f>SUM('Step 3'!E63:AB63)</f>
        <v>44406</v>
      </c>
      <c r="F64" s="2">
        <f>SUM('Step 3'!F63:AC63)</f>
        <v>43751</v>
      </c>
      <c r="G64" s="2">
        <f>SUM('Step 3'!G63:AD63)</f>
        <v>43161</v>
      </c>
    </row>
    <row r="65" spans="1:7" x14ac:dyDescent="0.25">
      <c r="A65" t="s">
        <v>73</v>
      </c>
      <c r="B65" s="2">
        <f>SUM('Step 3'!B64:Y64)</f>
        <v>20607</v>
      </c>
      <c r="C65" s="2">
        <f>SUM('Step 3'!C64:Z64)</f>
        <v>20339</v>
      </c>
      <c r="D65" s="2">
        <f>SUM('Step 3'!D64:AA64)</f>
        <v>20036</v>
      </c>
      <c r="E65" s="2">
        <f>SUM('Step 3'!E64:AB64)</f>
        <v>19719</v>
      </c>
      <c r="F65" s="2">
        <f>SUM('Step 3'!F64:AC64)</f>
        <v>19420</v>
      </c>
      <c r="G65" s="2">
        <f>SUM('Step 3'!G64:AD64)</f>
        <v>19154</v>
      </c>
    </row>
    <row r="66" spans="1:7" x14ac:dyDescent="0.25">
      <c r="A66" t="s">
        <v>74</v>
      </c>
      <c r="B66" s="2">
        <f>SUM('Step 3'!B65:Y65)</f>
        <v>28849</v>
      </c>
      <c r="C66" s="2">
        <f>SUM('Step 3'!C65:Z65)</f>
        <v>28457</v>
      </c>
      <c r="D66" s="2">
        <f>SUM('Step 3'!D65:AA65)</f>
        <v>28060</v>
      </c>
      <c r="E66" s="2">
        <f>SUM('Step 3'!E65:AB65)</f>
        <v>27619</v>
      </c>
      <c r="F66" s="2">
        <f>SUM('Step 3'!F65:AC65)</f>
        <v>27258</v>
      </c>
      <c r="G66" s="2">
        <f>SUM('Step 3'!G65:AD65)</f>
        <v>26939</v>
      </c>
    </row>
    <row r="67" spans="1:7" x14ac:dyDescent="0.25">
      <c r="A67" t="s">
        <v>75</v>
      </c>
      <c r="B67" s="2">
        <f>SUM('Step 3'!B66:Y66)</f>
        <v>37437</v>
      </c>
      <c r="C67" s="2">
        <f>SUM('Step 3'!C66:Z66)</f>
        <v>37122</v>
      </c>
      <c r="D67" s="2">
        <f>SUM('Step 3'!D66:AA66)</f>
        <v>36770</v>
      </c>
      <c r="E67" s="2">
        <f>SUM('Step 3'!E66:AB66)</f>
        <v>36288</v>
      </c>
      <c r="F67" s="2">
        <f>SUM('Step 3'!F66:AC66)</f>
        <v>35871</v>
      </c>
      <c r="G67" s="2">
        <f>SUM('Step 3'!G66:AD66)</f>
        <v>35442</v>
      </c>
    </row>
    <row r="68" spans="1:7" x14ac:dyDescent="0.25">
      <c r="A68" t="s">
        <v>76</v>
      </c>
      <c r="B68" s="2">
        <f>SUM('Step 3'!B67:Y67)</f>
        <v>30056</v>
      </c>
      <c r="C68" s="2">
        <f>SUM('Step 3'!C67:Z67)</f>
        <v>29660</v>
      </c>
      <c r="D68" s="2">
        <f>SUM('Step 3'!D67:AA67)</f>
        <v>29265</v>
      </c>
      <c r="E68" s="2">
        <f>SUM('Step 3'!E67:AB67)</f>
        <v>28813</v>
      </c>
      <c r="F68" s="2">
        <f>SUM('Step 3'!F67:AC67)</f>
        <v>28342</v>
      </c>
      <c r="G68" s="2">
        <f>SUM('Step 3'!G67:AD67)</f>
        <v>27917</v>
      </c>
    </row>
    <row r="69" spans="1:7" x14ac:dyDescent="0.25">
      <c r="A69" t="s">
        <v>77</v>
      </c>
      <c r="B69" s="2">
        <f>SUM('Step 3'!B68:Y68)</f>
        <v>18748</v>
      </c>
      <c r="C69" s="2">
        <f>SUM('Step 3'!C68:Z68)</f>
        <v>18420</v>
      </c>
      <c r="D69" s="2">
        <f>SUM('Step 3'!D68:AA68)</f>
        <v>18091</v>
      </c>
      <c r="E69" s="2">
        <f>SUM('Step 3'!E68:AB68)</f>
        <v>17789</v>
      </c>
      <c r="F69" s="2">
        <f>SUM('Step 3'!F68:AC68)</f>
        <v>17493</v>
      </c>
      <c r="G69" s="2">
        <f>SUM('Step 3'!G68:AD68)</f>
        <v>17196</v>
      </c>
    </row>
    <row r="70" spans="1:7" x14ac:dyDescent="0.25">
      <c r="A70" t="s">
        <v>78</v>
      </c>
      <c r="B70" s="2">
        <f>SUM('Step 3'!B69:Y69)</f>
        <v>8299</v>
      </c>
      <c r="C70" s="2">
        <f>SUM('Step 3'!C69:Z69)</f>
        <v>8228</v>
      </c>
      <c r="D70" s="2">
        <f>SUM('Step 3'!D69:AA69)</f>
        <v>8155</v>
      </c>
      <c r="E70" s="2">
        <f>SUM('Step 3'!E69:AB69)</f>
        <v>8072</v>
      </c>
      <c r="F70" s="2">
        <f>SUM('Step 3'!F69:AC69)</f>
        <v>7972</v>
      </c>
      <c r="G70" s="2">
        <f>SUM('Step 3'!G69:AD69)</f>
        <v>7881</v>
      </c>
    </row>
    <row r="71" spans="1:7" x14ac:dyDescent="0.25">
      <c r="A71" t="s">
        <v>79</v>
      </c>
      <c r="B71" s="2">
        <f>SUM('Step 3'!B70:Y70)</f>
        <v>17005</v>
      </c>
      <c r="C71" s="2">
        <f>SUM('Step 3'!C70:Z70)</f>
        <v>16846</v>
      </c>
      <c r="D71" s="2">
        <f>SUM('Step 3'!D70:AA70)</f>
        <v>16665</v>
      </c>
      <c r="E71" s="2">
        <f>SUM('Step 3'!E70:AB70)</f>
        <v>16468</v>
      </c>
      <c r="F71" s="2">
        <f>SUM('Step 3'!F70:AC70)</f>
        <v>16267</v>
      </c>
      <c r="G71" s="2">
        <f>SUM('Step 3'!G70:AD70)</f>
        <v>16079</v>
      </c>
    </row>
    <row r="72" spans="1:7" x14ac:dyDescent="0.25">
      <c r="A72" t="s">
        <v>80</v>
      </c>
      <c r="B72" s="2">
        <f>SUM('Step 3'!B71:Y71)</f>
        <v>58703</v>
      </c>
      <c r="C72" s="2">
        <f>SUM('Step 3'!C71:Z71)</f>
        <v>58168</v>
      </c>
      <c r="D72" s="2">
        <f>SUM('Step 3'!D71:AA71)</f>
        <v>57539</v>
      </c>
      <c r="E72" s="2">
        <f>SUM('Step 3'!E71:AB71)</f>
        <v>56743</v>
      </c>
      <c r="F72" s="2">
        <f>SUM('Step 3'!F71:AC71)</f>
        <v>55947</v>
      </c>
      <c r="G72" s="2">
        <f>SUM('Step 3'!G71:AD71)</f>
        <v>55280</v>
      </c>
    </row>
    <row r="73" spans="1:7" x14ac:dyDescent="0.25">
      <c r="A73" t="s">
        <v>81</v>
      </c>
      <c r="B73" s="2">
        <f>SUM('Step 3'!B72:Y72)</f>
        <v>10212</v>
      </c>
      <c r="C73" s="2">
        <f>SUM('Step 3'!C72:Z72)</f>
        <v>10093</v>
      </c>
      <c r="D73" s="2">
        <f>SUM('Step 3'!D72:AA72)</f>
        <v>9985</v>
      </c>
      <c r="E73" s="2">
        <f>SUM('Step 3'!E72:AB72)</f>
        <v>9908</v>
      </c>
      <c r="F73" s="2">
        <f>SUM('Step 3'!F72:AC72)</f>
        <v>9824</v>
      </c>
      <c r="G73" s="2">
        <f>SUM('Step 3'!G72:AD72)</f>
        <v>9703</v>
      </c>
    </row>
    <row r="74" spans="1:7" x14ac:dyDescent="0.25">
      <c r="A74" t="s">
        <v>82</v>
      </c>
      <c r="B74" s="2">
        <f>SUM('Step 3'!B73:Y73)</f>
        <v>113610</v>
      </c>
      <c r="C74" s="2">
        <f>SUM('Step 3'!C73:Z73)</f>
        <v>112387</v>
      </c>
      <c r="D74" s="2">
        <f>SUM('Step 3'!D73:AA73)</f>
        <v>110998</v>
      </c>
      <c r="E74" s="2">
        <f>SUM('Step 3'!E73:AB73)</f>
        <v>109424</v>
      </c>
      <c r="F74" s="2">
        <f>SUM('Step 3'!F73:AC73)</f>
        <v>107832</v>
      </c>
      <c r="G74" s="2">
        <f>SUM('Step 3'!G73:AD73)</f>
        <v>106420</v>
      </c>
    </row>
    <row r="75" spans="1:7" x14ac:dyDescent="0.25">
      <c r="A75" t="s">
        <v>83</v>
      </c>
      <c r="B75" s="2">
        <f>SUM('Step 3'!B74:Y74)</f>
        <v>45970</v>
      </c>
      <c r="C75" s="2">
        <f>SUM('Step 3'!C74:Z74)</f>
        <v>45353</v>
      </c>
      <c r="D75" s="2">
        <f>SUM('Step 3'!D74:AA74)</f>
        <v>44707</v>
      </c>
      <c r="E75" s="2">
        <f>SUM('Step 3'!E74:AB74)</f>
        <v>44006</v>
      </c>
      <c r="F75" s="2">
        <f>SUM('Step 3'!F74:AC74)</f>
        <v>43307</v>
      </c>
      <c r="G75" s="2">
        <f>SUM('Step 3'!G74:AD74)</f>
        <v>42680</v>
      </c>
    </row>
    <row r="76" spans="1:7" x14ac:dyDescent="0.25">
      <c r="A76" t="s">
        <v>84</v>
      </c>
      <c r="B76" s="2">
        <f>SUM('Step 3'!B75:Y75)</f>
        <v>1078</v>
      </c>
      <c r="C76" s="2">
        <f>SUM('Step 3'!C75:Z75)</f>
        <v>1043</v>
      </c>
      <c r="D76" s="2">
        <f>SUM('Step 3'!D75:AA75)</f>
        <v>1032</v>
      </c>
      <c r="E76" s="2">
        <f>SUM('Step 3'!E75:AB75)</f>
        <v>1021</v>
      </c>
      <c r="F76" s="2">
        <f>SUM('Step 3'!F75:AC75)</f>
        <v>1017</v>
      </c>
      <c r="G76" s="2">
        <f>SUM('Step 3'!G75:AD75)</f>
        <v>998</v>
      </c>
    </row>
    <row r="77" spans="1:7" x14ac:dyDescent="0.25">
      <c r="A77" t="s">
        <v>85</v>
      </c>
      <c r="B77" s="2">
        <f>SUM('Step 3'!B76:Y76)</f>
        <v>219</v>
      </c>
      <c r="C77" s="2">
        <f>SUM('Step 3'!C76:Z76)</f>
        <v>215</v>
      </c>
      <c r="D77" s="2">
        <f>SUM('Step 3'!D76:AA76)</f>
        <v>211</v>
      </c>
      <c r="E77" s="2">
        <f>SUM('Step 3'!E76:AB76)</f>
        <v>206</v>
      </c>
      <c r="F77" s="2">
        <f>SUM('Step 3'!F76:AC76)</f>
        <v>204</v>
      </c>
      <c r="G77" s="2">
        <f>SUM('Step 3'!G76:AD76)</f>
        <v>199</v>
      </c>
    </row>
    <row r="78" spans="1:7" x14ac:dyDescent="0.25">
      <c r="A78" t="s">
        <v>86</v>
      </c>
      <c r="B78" s="2">
        <f>SUM('Step 3'!B77:Y77)</f>
        <v>49519</v>
      </c>
      <c r="C78" s="2">
        <f>SUM('Step 3'!C77:Z77)</f>
        <v>49194</v>
      </c>
      <c r="D78" s="2">
        <f>SUM('Step 3'!D77:AA77)</f>
        <v>48864</v>
      </c>
      <c r="E78" s="2">
        <f>SUM('Step 3'!E77:AB77)</f>
        <v>48437</v>
      </c>
      <c r="F78" s="2">
        <f>SUM('Step 3'!F77:AC77)</f>
        <v>47987</v>
      </c>
      <c r="G78" s="2">
        <f>SUM('Step 3'!G77:AD77)</f>
        <v>47557</v>
      </c>
    </row>
    <row r="79" spans="1:7" x14ac:dyDescent="0.25">
      <c r="A79" t="s">
        <v>87</v>
      </c>
      <c r="B79" s="2">
        <f>SUM('Step 3'!B78:Y78)</f>
        <v>48222</v>
      </c>
      <c r="C79" s="2">
        <f>SUM('Step 3'!C78:Z78)</f>
        <v>47936</v>
      </c>
      <c r="D79" s="2">
        <f>SUM('Step 3'!D78:AA78)</f>
        <v>47621</v>
      </c>
      <c r="E79" s="2">
        <f>SUM('Step 3'!E78:AB78)</f>
        <v>47210</v>
      </c>
      <c r="F79" s="2">
        <f>SUM('Step 3'!F78:AC78)</f>
        <v>46766</v>
      </c>
      <c r="G79" s="2">
        <f>SUM('Step 3'!G78:AD78)</f>
        <v>46360</v>
      </c>
    </row>
    <row r="80" spans="1:7" x14ac:dyDescent="0.25">
      <c r="A80" t="s">
        <v>88</v>
      </c>
      <c r="B80" s="2">
        <f>SUM('Step 3'!B79:Y79)</f>
        <v>395440</v>
      </c>
      <c r="C80" s="2">
        <f>SUM('Step 3'!C79:Z79)</f>
        <v>391164</v>
      </c>
      <c r="D80" s="2">
        <f>SUM('Step 3'!D79:AA79)</f>
        <v>386754</v>
      </c>
      <c r="E80" s="2">
        <f>SUM('Step 3'!E79:AB79)</f>
        <v>382019</v>
      </c>
      <c r="F80" s="2">
        <f>SUM('Step 3'!F79:AC79)</f>
        <v>377105</v>
      </c>
      <c r="G80" s="2">
        <f>SUM('Step 3'!G79:AD79)</f>
        <v>372667</v>
      </c>
    </row>
    <row r="81" spans="1:7" x14ac:dyDescent="0.25">
      <c r="A81" t="s">
        <v>89</v>
      </c>
      <c r="B81" s="2">
        <f>SUM('Step 3'!B80:Y80)</f>
        <v>159791</v>
      </c>
      <c r="C81" s="2">
        <f>SUM('Step 3'!C80:Z80)</f>
        <v>158159</v>
      </c>
      <c r="D81" s="2">
        <f>SUM('Step 3'!D80:AA80)</f>
        <v>156387</v>
      </c>
      <c r="E81" s="2">
        <f>SUM('Step 3'!E80:AB80)</f>
        <v>154287</v>
      </c>
      <c r="F81" s="2">
        <f>SUM('Step 3'!F80:AC80)</f>
        <v>152177</v>
      </c>
      <c r="G81" s="2">
        <f>SUM('Step 3'!G80:AD80)</f>
        <v>150307</v>
      </c>
    </row>
    <row r="82" spans="1:7" x14ac:dyDescent="0.25">
      <c r="A82" t="s">
        <v>90</v>
      </c>
      <c r="B82" s="2">
        <f>SUM('Step 3'!B81:Y81)</f>
        <v>13885</v>
      </c>
      <c r="C82" s="2">
        <f>SUM('Step 3'!C81:Z81)</f>
        <v>13645</v>
      </c>
      <c r="D82" s="2">
        <f>SUM('Step 3'!D81:AA81)</f>
        <v>13373</v>
      </c>
      <c r="E82" s="2">
        <f>SUM('Step 3'!E81:AB81)</f>
        <v>13099</v>
      </c>
      <c r="F82" s="2">
        <f>SUM('Step 3'!F81:AC81)</f>
        <v>12826</v>
      </c>
      <c r="G82" s="2">
        <f>SUM('Step 3'!G81:AD81)</f>
        <v>12568</v>
      </c>
    </row>
    <row r="83" spans="1:7" x14ac:dyDescent="0.25">
      <c r="A83" t="s">
        <v>91</v>
      </c>
      <c r="B83" s="2">
        <f>SUM('Step 3'!B82:Y82)</f>
        <v>1877</v>
      </c>
      <c r="C83" s="2">
        <f>SUM('Step 3'!C82:Z82)</f>
        <v>1844</v>
      </c>
      <c r="D83" s="2">
        <f>SUM('Step 3'!D82:AA82)</f>
        <v>1820</v>
      </c>
      <c r="E83" s="2">
        <f>SUM('Step 3'!E82:AB82)</f>
        <v>1809</v>
      </c>
      <c r="F83" s="2">
        <f>SUM('Step 3'!F82:AC82)</f>
        <v>1789</v>
      </c>
      <c r="G83" s="2">
        <f>SUM('Step 3'!G82:AD82)</f>
        <v>1774</v>
      </c>
    </row>
    <row r="84" spans="1:7" x14ac:dyDescent="0.25">
      <c r="A84" t="s">
        <v>92</v>
      </c>
      <c r="B84" s="2">
        <f>SUM('Step 3'!B83:Y83)</f>
        <v>36492</v>
      </c>
      <c r="C84" s="2">
        <f>SUM('Step 3'!C83:Z83)</f>
        <v>36166</v>
      </c>
      <c r="D84" s="2">
        <f>SUM('Step 3'!D83:AA83)</f>
        <v>35765</v>
      </c>
      <c r="E84" s="2">
        <f>SUM('Step 3'!E83:AB83)</f>
        <v>35289</v>
      </c>
      <c r="F84" s="2">
        <f>SUM('Step 3'!F83:AC83)</f>
        <v>34834</v>
      </c>
      <c r="G84" s="2">
        <f>SUM('Step 3'!G83:AD83)</f>
        <v>34486</v>
      </c>
    </row>
    <row r="85" spans="1:7" x14ac:dyDescent="0.25">
      <c r="A85" t="s">
        <v>93</v>
      </c>
      <c r="B85" s="2">
        <f>SUM('Step 3'!B84:Y84)</f>
        <v>38369</v>
      </c>
      <c r="C85" s="2">
        <f>SUM('Step 3'!C84:Z84)</f>
        <v>38010</v>
      </c>
      <c r="D85" s="2">
        <f>SUM('Step 3'!D84:AA84)</f>
        <v>37585</v>
      </c>
      <c r="E85" s="2">
        <f>SUM('Step 3'!E84:AB84)</f>
        <v>37098</v>
      </c>
      <c r="F85" s="2">
        <f>SUM('Step 3'!F84:AC84)</f>
        <v>36623</v>
      </c>
      <c r="G85" s="2">
        <f>SUM('Step 3'!G84:AD84)</f>
        <v>36260</v>
      </c>
    </row>
    <row r="86" spans="1:7" x14ac:dyDescent="0.25">
      <c r="A86" t="s">
        <v>94</v>
      </c>
      <c r="B86" s="2">
        <f>SUM('Step 3'!B85:Y85)</f>
        <v>235649</v>
      </c>
      <c r="C86" s="2">
        <f>SUM('Step 3'!C85:Z85)</f>
        <v>233005</v>
      </c>
      <c r="D86" s="2">
        <f>SUM('Step 3'!D85:AA85)</f>
        <v>230367</v>
      </c>
      <c r="E86" s="2">
        <f>SUM('Step 3'!E85:AB85)</f>
        <v>227732</v>
      </c>
      <c r="F86" s="2">
        <f>SUM('Step 3'!F85:AC85)</f>
        <v>224928</v>
      </c>
      <c r="G86" s="2">
        <f>SUM('Step 3'!G85:AD85)</f>
        <v>222360</v>
      </c>
    </row>
    <row r="87" spans="1:7" x14ac:dyDescent="0.25">
      <c r="A87" t="s">
        <v>95</v>
      </c>
      <c r="B87" s="2">
        <f>SUM('Step 3'!B86:Y86)</f>
        <v>166901</v>
      </c>
      <c r="C87" s="2">
        <f>SUM('Step 3'!C86:Z86)</f>
        <v>165250</v>
      </c>
      <c r="D87" s="2">
        <f>SUM('Step 3'!D86:AA86)</f>
        <v>163351</v>
      </c>
      <c r="E87" s="2">
        <f>SUM('Step 3'!E86:AB86)</f>
        <v>161283</v>
      </c>
      <c r="F87" s="2">
        <f>SUM('Step 3'!F86:AC86)</f>
        <v>159087</v>
      </c>
      <c r="G87" s="2">
        <f>SUM('Step 3'!G86:AD86)</f>
        <v>157105</v>
      </c>
    </row>
    <row r="88" spans="1:7" x14ac:dyDescent="0.25">
      <c r="A88" t="s">
        <v>96</v>
      </c>
      <c r="B88" s="2">
        <f>SUM('Step 3'!B87:Y87)</f>
        <v>319305</v>
      </c>
      <c r="C88" s="2">
        <f>SUM('Step 3'!C87:Z87)</f>
        <v>316628</v>
      </c>
      <c r="D88" s="2">
        <f>SUM('Step 3'!D87:AA87)</f>
        <v>313415</v>
      </c>
      <c r="E88" s="2">
        <f>SUM('Step 3'!E87:AB87)</f>
        <v>309677</v>
      </c>
      <c r="F88" s="2">
        <f>SUM('Step 3'!F87:AC87)</f>
        <v>305573</v>
      </c>
      <c r="G88" s="2">
        <f>SUM('Step 3'!G87:AD87)</f>
        <v>301834</v>
      </c>
    </row>
    <row r="89" spans="1:7" x14ac:dyDescent="0.25">
      <c r="A89" t="s">
        <v>97</v>
      </c>
      <c r="B89" s="2">
        <f>SUM('Step 3'!B88:Y88)</f>
        <v>146326</v>
      </c>
      <c r="C89" s="2">
        <f>SUM('Step 3'!C88:Z88)</f>
        <v>145035</v>
      </c>
      <c r="D89" s="2">
        <f>SUM('Step 3'!D88:AA88)</f>
        <v>143557</v>
      </c>
      <c r="E89" s="2">
        <f>SUM('Step 3'!E88:AB88)</f>
        <v>141914</v>
      </c>
      <c r="F89" s="2">
        <f>SUM('Step 3'!F88:AC88)</f>
        <v>140116</v>
      </c>
      <c r="G89" s="2">
        <f>SUM('Step 3'!G88:AD88)</f>
        <v>138410</v>
      </c>
    </row>
    <row r="90" spans="1:7" x14ac:dyDescent="0.25">
      <c r="A90" t="s">
        <v>98</v>
      </c>
      <c r="B90" s="2">
        <f>SUM('Step 3'!B89:Y89)</f>
        <v>866906</v>
      </c>
      <c r="C90" s="2">
        <f>SUM('Step 3'!C89:Z89)</f>
        <v>858281</v>
      </c>
      <c r="D90" s="2">
        <f>SUM('Step 3'!D89:AA89)</f>
        <v>848042</v>
      </c>
      <c r="E90" s="2">
        <f>SUM('Step 3'!E89:AB89)</f>
        <v>836540</v>
      </c>
      <c r="F90" s="2">
        <f>SUM('Step 3'!F89:AC89)</f>
        <v>824695</v>
      </c>
      <c r="G90" s="2">
        <f>SUM('Step 3'!G89:AD89)</f>
        <v>814117</v>
      </c>
    </row>
    <row r="91" spans="1:7" x14ac:dyDescent="0.25">
      <c r="A91" t="s">
        <v>99</v>
      </c>
      <c r="B91" s="2">
        <f>SUM('Step 3'!B90:Y90)</f>
        <v>642099</v>
      </c>
      <c r="C91" s="2">
        <f>SUM('Step 3'!C90:Z90)</f>
        <v>636093</v>
      </c>
      <c r="D91" s="2">
        <f>SUM('Step 3'!D90:AA90)</f>
        <v>629124</v>
      </c>
      <c r="E91" s="2">
        <f>SUM('Step 3'!E90:AB90)</f>
        <v>621149</v>
      </c>
      <c r="F91" s="2">
        <f>SUM('Step 3'!F90:AC90)</f>
        <v>612749</v>
      </c>
      <c r="G91" s="2">
        <f>SUM('Step 3'!G90:AD90)</f>
        <v>605193</v>
      </c>
    </row>
    <row r="92" spans="1:7" x14ac:dyDescent="0.25">
      <c r="A92" t="s">
        <v>100</v>
      </c>
      <c r="B92" s="2">
        <f>SUM('Step 3'!B91:Y91)</f>
        <v>25903</v>
      </c>
      <c r="C92" s="2">
        <f>SUM('Step 3'!C91:Z91)</f>
        <v>25805</v>
      </c>
      <c r="D92" s="2">
        <f>SUM('Step 3'!D91:AA91)</f>
        <v>25605</v>
      </c>
      <c r="E92" s="2">
        <f>SUM('Step 3'!E91:AB91)</f>
        <v>25247</v>
      </c>
      <c r="F92" s="2">
        <f>SUM('Step 3'!F91:AC91)</f>
        <v>24919</v>
      </c>
      <c r="G92" s="2">
        <f>SUM('Step 3'!G91:AD91)</f>
        <v>24626</v>
      </c>
    </row>
    <row r="93" spans="1:7" x14ac:dyDescent="0.25">
      <c r="A93" t="s">
        <v>101</v>
      </c>
      <c r="B93" s="2">
        <f>SUM('Step 3'!B92:Y92)</f>
        <v>4968</v>
      </c>
      <c r="C93" s="2">
        <f>SUM('Step 3'!C92:Z92)</f>
        <v>4914</v>
      </c>
      <c r="D93" s="2">
        <f>SUM('Step 3'!D92:AA92)</f>
        <v>4870</v>
      </c>
      <c r="E93" s="2">
        <f>SUM('Step 3'!E92:AB92)</f>
        <v>4811</v>
      </c>
      <c r="F93" s="2">
        <f>SUM('Step 3'!F92:AC92)</f>
        <v>4751</v>
      </c>
      <c r="G93" s="2">
        <f>SUM('Step 3'!G92:AD92)</f>
        <v>4705</v>
      </c>
    </row>
    <row r="94" spans="1:7" x14ac:dyDescent="0.25">
      <c r="A94" t="s">
        <v>102</v>
      </c>
      <c r="B94" s="2">
        <f>SUM('Step 3'!B93:Y93)</f>
        <v>25954</v>
      </c>
      <c r="C94" s="2">
        <f>SUM('Step 3'!C93:Z93)</f>
        <v>25625</v>
      </c>
      <c r="D94" s="2">
        <f>SUM('Step 3'!D93:AA93)</f>
        <v>25263</v>
      </c>
      <c r="E94" s="2">
        <f>SUM('Step 3'!E93:AB93)</f>
        <v>24856</v>
      </c>
      <c r="F94" s="2">
        <f>SUM('Step 3'!F93:AC93)</f>
        <v>24497</v>
      </c>
      <c r="G94" s="2">
        <f>SUM('Step 3'!G93:AD93)</f>
        <v>24132</v>
      </c>
    </row>
    <row r="95" spans="1:7" x14ac:dyDescent="0.25">
      <c r="A95" t="s">
        <v>103</v>
      </c>
      <c r="B95" s="2">
        <f>SUM('Step 3'!B94:Y94)</f>
        <v>39032</v>
      </c>
      <c r="C95" s="2">
        <f>SUM('Step 3'!C94:Z94)</f>
        <v>38521</v>
      </c>
      <c r="D95" s="2">
        <f>SUM('Step 3'!D94:AA94)</f>
        <v>37896</v>
      </c>
      <c r="E95" s="2">
        <f>SUM('Step 3'!E94:AB94)</f>
        <v>37214</v>
      </c>
      <c r="F95" s="2">
        <f>SUM('Step 3'!F94:AC94)</f>
        <v>36533</v>
      </c>
      <c r="G95" s="2">
        <f>SUM('Step 3'!G94:AD94)</f>
        <v>35889</v>
      </c>
    </row>
    <row r="96" spans="1:7" x14ac:dyDescent="0.25">
      <c r="A96" t="s">
        <v>104</v>
      </c>
      <c r="B96" s="2">
        <f>SUM('Step 3'!B95:Y95)</f>
        <v>39032</v>
      </c>
      <c r="C96" s="2">
        <f>SUM('Step 3'!C95:Z95)</f>
        <v>38521</v>
      </c>
      <c r="D96" s="2">
        <f>SUM('Step 3'!D95:AA95)</f>
        <v>37896</v>
      </c>
      <c r="E96" s="2">
        <f>SUM('Step 3'!E95:AB95)</f>
        <v>37214</v>
      </c>
      <c r="F96" s="2">
        <f>SUM('Step 3'!F95:AC95)</f>
        <v>36533</v>
      </c>
      <c r="G96" s="2">
        <f>SUM('Step 3'!G95:AD95)</f>
        <v>35889</v>
      </c>
    </row>
    <row r="97" spans="1:7" x14ac:dyDescent="0.25">
      <c r="A97" t="s">
        <v>105</v>
      </c>
      <c r="B97" s="2">
        <f>SUM('Step 3'!B96:Y96)</f>
        <v>20706</v>
      </c>
      <c r="C97" s="2">
        <f>SUM('Step 3'!C96:Z96)</f>
        <v>20522</v>
      </c>
      <c r="D97" s="2">
        <f>SUM('Step 3'!D96:AA96)</f>
        <v>20279</v>
      </c>
      <c r="E97" s="2">
        <f>SUM('Step 3'!E96:AB96)</f>
        <v>20004</v>
      </c>
      <c r="F97" s="2">
        <f>SUM('Step 3'!F96:AC96)</f>
        <v>19739</v>
      </c>
      <c r="G97" s="2">
        <f>SUM('Step 3'!G96:AD96)</f>
        <v>19484</v>
      </c>
    </row>
    <row r="98" spans="1:7" x14ac:dyDescent="0.25">
      <c r="A98" t="s">
        <v>106</v>
      </c>
      <c r="B98" s="2">
        <f>SUM('Step 3'!B97:Y97)</f>
        <v>11592</v>
      </c>
      <c r="C98" s="2">
        <f>SUM('Step 3'!C97:Z97)</f>
        <v>11444</v>
      </c>
      <c r="D98" s="2">
        <f>SUM('Step 3'!D97:AA97)</f>
        <v>11250</v>
      </c>
      <c r="E98" s="2">
        <f>SUM('Step 3'!E97:AB97)</f>
        <v>11072</v>
      </c>
      <c r="F98" s="2">
        <f>SUM('Step 3'!F97:AC97)</f>
        <v>10887</v>
      </c>
      <c r="G98" s="2">
        <f>SUM('Step 3'!G97:AD97)</f>
        <v>10698</v>
      </c>
    </row>
    <row r="99" spans="1:7" x14ac:dyDescent="0.25">
      <c r="A99" t="s">
        <v>107</v>
      </c>
      <c r="B99" s="2">
        <f>SUM('Step 3'!B98:Y98)</f>
        <v>25221</v>
      </c>
      <c r="C99" s="2">
        <f>SUM('Step 3'!C98:Z98)</f>
        <v>24777</v>
      </c>
      <c r="D99" s="2">
        <f>SUM('Step 3'!D98:AA98)</f>
        <v>24337</v>
      </c>
      <c r="E99" s="2">
        <f>SUM('Step 3'!E98:AB98)</f>
        <v>23889</v>
      </c>
      <c r="F99" s="2">
        <f>SUM('Step 3'!F98:AC98)</f>
        <v>23459</v>
      </c>
      <c r="G99" s="2">
        <f>SUM('Step 3'!G98:AD98)</f>
        <v>23100</v>
      </c>
    </row>
    <row r="100" spans="1:7" x14ac:dyDescent="0.25">
      <c r="A100" t="s">
        <v>108</v>
      </c>
      <c r="B100" s="2">
        <f>SUM('Step 3'!B99:Y99)</f>
        <v>21364</v>
      </c>
      <c r="C100" s="2">
        <f>SUM('Step 3'!C99:Z99)</f>
        <v>21178</v>
      </c>
      <c r="D100" s="2">
        <f>SUM('Step 3'!D99:AA99)</f>
        <v>20978</v>
      </c>
      <c r="E100" s="2">
        <f>SUM('Step 3'!E99:AB99)</f>
        <v>20845</v>
      </c>
      <c r="F100" s="2">
        <f>SUM('Step 3'!F99:AC99)</f>
        <v>20613</v>
      </c>
      <c r="G100" s="2">
        <f>SUM('Step 3'!G99:AD99)</f>
        <v>20370</v>
      </c>
    </row>
    <row r="101" spans="1:7" x14ac:dyDescent="0.25">
      <c r="A101" t="s">
        <v>109</v>
      </c>
      <c r="B101" s="2">
        <f>SUM('Step 3'!B100:Y100)</f>
        <v>37654</v>
      </c>
      <c r="C101" s="2">
        <f>SUM('Step 3'!C100:Z100)</f>
        <v>37341</v>
      </c>
      <c r="D101" s="2">
        <f>SUM('Step 3'!D100:AA100)</f>
        <v>36959</v>
      </c>
      <c r="E101" s="2">
        <f>SUM('Step 3'!E100:AB100)</f>
        <v>36465</v>
      </c>
      <c r="F101" s="2">
        <f>SUM('Step 3'!F100:AC100)</f>
        <v>35903</v>
      </c>
      <c r="G101" s="2">
        <f>SUM('Step 3'!G100:AD100)</f>
        <v>35458</v>
      </c>
    </row>
    <row r="102" spans="1:7" x14ac:dyDescent="0.25">
      <c r="A102" t="s">
        <v>110</v>
      </c>
      <c r="B102" s="2">
        <f>SUM('Step 3'!B101:Y101)</f>
        <v>17510</v>
      </c>
      <c r="C102" s="2">
        <f>SUM('Step 3'!C101:Z101)</f>
        <v>17252</v>
      </c>
      <c r="D102" s="2">
        <f>SUM('Step 3'!D101:AA101)</f>
        <v>16981</v>
      </c>
      <c r="E102" s="2">
        <f>SUM('Step 3'!E101:AB101)</f>
        <v>16707</v>
      </c>
      <c r="F102" s="2">
        <f>SUM('Step 3'!F101:AC101)</f>
        <v>16402</v>
      </c>
      <c r="G102" s="2">
        <f>SUM('Step 3'!G101:AD101)</f>
        <v>16079</v>
      </c>
    </row>
    <row r="103" spans="1:7" x14ac:dyDescent="0.25">
      <c r="A103" t="s">
        <v>111</v>
      </c>
      <c r="B103" s="2">
        <f>SUM('Step 3'!B102:Y102)</f>
        <v>84421</v>
      </c>
      <c r="C103" s="2">
        <f>SUM('Step 3'!C102:Z102)</f>
        <v>83587</v>
      </c>
      <c r="D103" s="2">
        <f>SUM('Step 3'!D102:AA102)</f>
        <v>82649</v>
      </c>
      <c r="E103" s="2">
        <f>SUM('Step 3'!E102:AB102)</f>
        <v>81527</v>
      </c>
      <c r="F103" s="2">
        <f>SUM('Step 3'!F102:AC102)</f>
        <v>80376</v>
      </c>
      <c r="G103" s="2">
        <f>SUM('Step 3'!G102:AD102)</f>
        <v>79367</v>
      </c>
    </row>
    <row r="104" spans="1:7" x14ac:dyDescent="0.25">
      <c r="A104" t="s">
        <v>112</v>
      </c>
      <c r="B104" s="2">
        <f>SUM('Step 3'!B103:Y103)</f>
        <v>24140</v>
      </c>
      <c r="C104" s="2">
        <f>SUM('Step 3'!C103:Z103)</f>
        <v>23832</v>
      </c>
      <c r="D104" s="2">
        <f>SUM('Step 3'!D103:AA103)</f>
        <v>23508</v>
      </c>
      <c r="E104" s="2">
        <f>SUM('Step 3'!E103:AB103)</f>
        <v>23202</v>
      </c>
      <c r="F104" s="2">
        <f>SUM('Step 3'!F103:AC103)</f>
        <v>22885</v>
      </c>
      <c r="G104" s="2">
        <f>SUM('Step 3'!G103:AD103)</f>
        <v>22575</v>
      </c>
    </row>
    <row r="105" spans="1:7" x14ac:dyDescent="0.25">
      <c r="A105" t="s">
        <v>113</v>
      </c>
      <c r="B105" s="2">
        <f>SUM('Step 3'!B104:Y104)</f>
        <v>25221</v>
      </c>
      <c r="C105" s="2">
        <f>SUM('Step 3'!C104:Z104)</f>
        <v>24777</v>
      </c>
      <c r="D105" s="2">
        <f>SUM('Step 3'!D104:AA104)</f>
        <v>24337</v>
      </c>
      <c r="E105" s="2">
        <f>SUM('Step 3'!E104:AB104)</f>
        <v>23889</v>
      </c>
      <c r="F105" s="2">
        <f>SUM('Step 3'!F104:AC104)</f>
        <v>23459</v>
      </c>
      <c r="G105" s="2">
        <f>SUM('Step 3'!G104:AD104)</f>
        <v>23100</v>
      </c>
    </row>
    <row r="106" spans="1:7" x14ac:dyDescent="0.25">
      <c r="A106" t="s">
        <v>114</v>
      </c>
      <c r="B106" s="2">
        <f>SUM('Step 3'!B105:Y105)</f>
        <v>76070</v>
      </c>
      <c r="C106" s="2">
        <f>SUM('Step 3'!C105:Z105)</f>
        <v>74754</v>
      </c>
      <c r="D106" s="2">
        <f>SUM('Step 3'!D105:AA105)</f>
        <v>73390</v>
      </c>
      <c r="E106" s="2">
        <f>SUM('Step 3'!E105:AB105)</f>
        <v>72103</v>
      </c>
      <c r="F106" s="2">
        <f>SUM('Step 3'!F105:AC105)</f>
        <v>70976</v>
      </c>
      <c r="G106" s="2">
        <f>SUM('Step 3'!G105:AD105)</f>
        <v>69987</v>
      </c>
    </row>
    <row r="107" spans="1:7" x14ac:dyDescent="0.25">
      <c r="A107" t="s">
        <v>115</v>
      </c>
      <c r="B107" s="2">
        <f>SUM('Step 3'!B106:Y106)</f>
        <v>36950</v>
      </c>
      <c r="C107" s="2">
        <f>SUM('Step 3'!C106:Z106)</f>
        <v>36356</v>
      </c>
      <c r="D107" s="2">
        <f>SUM('Step 3'!D106:AA106)</f>
        <v>35763</v>
      </c>
      <c r="E107" s="2">
        <f>SUM('Step 3'!E106:AB106)</f>
        <v>35206</v>
      </c>
      <c r="F107" s="2">
        <f>SUM('Step 3'!F106:AC106)</f>
        <v>34677</v>
      </c>
      <c r="G107" s="2">
        <f>SUM('Step 3'!G106:AD106)</f>
        <v>34211</v>
      </c>
    </row>
    <row r="108" spans="1:7" x14ac:dyDescent="0.25">
      <c r="A108" t="s">
        <v>116</v>
      </c>
      <c r="B108" s="2">
        <f>SUM('Step 3'!B107:Y107)</f>
        <v>20035</v>
      </c>
      <c r="C108" s="2">
        <f>SUM('Step 3'!C107:Z107)</f>
        <v>19916</v>
      </c>
      <c r="D108" s="2">
        <f>SUM('Step 3'!D107:AA107)</f>
        <v>19777</v>
      </c>
      <c r="E108" s="2">
        <f>SUM('Step 3'!E107:AB107)</f>
        <v>19623</v>
      </c>
      <c r="F108" s="2">
        <f>SUM('Step 3'!F107:AC107)</f>
        <v>19389</v>
      </c>
      <c r="G108" s="2">
        <f>SUM('Step 3'!G107:AD107)</f>
        <v>19183</v>
      </c>
    </row>
    <row r="109" spans="1:7" x14ac:dyDescent="0.25">
      <c r="A109" t="s">
        <v>117</v>
      </c>
      <c r="B109" s="2">
        <f>SUM('Step 3'!B108:Y108)</f>
        <v>66228</v>
      </c>
      <c r="C109" s="2">
        <f>SUM('Step 3'!C108:Z108)</f>
        <v>65353</v>
      </c>
      <c r="D109" s="2">
        <f>SUM('Step 3'!D108:AA108)</f>
        <v>64329</v>
      </c>
      <c r="E109" s="2">
        <f>SUM('Step 3'!E108:AB108)</f>
        <v>63353</v>
      </c>
      <c r="F109" s="2">
        <f>SUM('Step 3'!F108:AC108)</f>
        <v>62371</v>
      </c>
      <c r="G109" s="2">
        <f>SUM('Step 3'!G108:AD108)</f>
        <v>61505</v>
      </c>
    </row>
    <row r="110" spans="1:7" x14ac:dyDescent="0.25">
      <c r="A110" t="s">
        <v>118</v>
      </c>
      <c r="B110" s="2">
        <f>SUM('Step 3'!B109:Y109)</f>
        <v>45155</v>
      </c>
      <c r="C110" s="2">
        <f>SUM('Step 3'!C109:Z109)</f>
        <v>44592</v>
      </c>
      <c r="D110" s="2">
        <f>SUM('Step 3'!D109:AA109)</f>
        <v>43957</v>
      </c>
      <c r="E110" s="2">
        <f>SUM('Step 3'!E109:AB109)</f>
        <v>43258</v>
      </c>
      <c r="F110" s="2">
        <f>SUM('Step 3'!F109:AC109)</f>
        <v>42544</v>
      </c>
      <c r="G110" s="2">
        <f>SUM('Step 3'!G109:AD109)</f>
        <v>41859</v>
      </c>
    </row>
    <row r="111" spans="1:7" x14ac:dyDescent="0.25">
      <c r="A111" t="s">
        <v>119</v>
      </c>
      <c r="B111" s="2">
        <f>SUM('Step 3'!B110:Y110)</f>
        <v>32659</v>
      </c>
      <c r="C111" s="2">
        <f>SUM('Step 3'!C110:Z110)</f>
        <v>32128</v>
      </c>
      <c r="D111" s="2">
        <f>SUM('Step 3'!D110:AA110)</f>
        <v>31575</v>
      </c>
      <c r="E111" s="2">
        <f>SUM('Step 3'!E110:AB110)</f>
        <v>31013</v>
      </c>
      <c r="F111" s="2">
        <f>SUM('Step 3'!F110:AC110)</f>
        <v>30470</v>
      </c>
      <c r="G111" s="2">
        <f>SUM('Step 3'!G110:AD110)</f>
        <v>29973</v>
      </c>
    </row>
    <row r="112" spans="1:7" x14ac:dyDescent="0.25">
      <c r="A112" t="s">
        <v>120</v>
      </c>
      <c r="B112" s="2">
        <f>SUM('Step 3'!B111:Y111)</f>
        <v>24357</v>
      </c>
      <c r="C112" s="2">
        <f>SUM('Step 3'!C111:Z111)</f>
        <v>24148</v>
      </c>
      <c r="D112" s="2">
        <f>SUM('Step 3'!D111:AA111)</f>
        <v>23943</v>
      </c>
      <c r="E112" s="2">
        <f>SUM('Step 3'!E111:AB111)</f>
        <v>23698</v>
      </c>
      <c r="F112" s="2">
        <f>SUM('Step 3'!F111:AC111)</f>
        <v>23400</v>
      </c>
      <c r="G112" s="2">
        <f>SUM('Step 3'!G111:AD111)</f>
        <v>23108</v>
      </c>
    </row>
    <row r="113" spans="1:7" x14ac:dyDescent="0.25">
      <c r="A113" t="s">
        <v>121</v>
      </c>
      <c r="B113" s="2">
        <f>SUM('Step 3'!B112:Y112)</f>
        <v>11158</v>
      </c>
      <c r="C113" s="2">
        <f>SUM('Step 3'!C112:Z112)</f>
        <v>11020</v>
      </c>
      <c r="D113" s="2">
        <f>SUM('Step 3'!D112:AA112)</f>
        <v>10885</v>
      </c>
      <c r="E113" s="2">
        <f>SUM('Step 3'!E112:AB112)</f>
        <v>10730</v>
      </c>
      <c r="F113" s="2">
        <f>SUM('Step 3'!F112:AC112)</f>
        <v>10562</v>
      </c>
      <c r="G113" s="2">
        <f>SUM('Step 3'!G112:AD112)</f>
        <v>10401</v>
      </c>
    </row>
    <row r="114" spans="1:7" x14ac:dyDescent="0.25">
      <c r="A114" t="s">
        <v>122</v>
      </c>
      <c r="B114" s="2">
        <f>SUM('Step 3'!B113:Y113)</f>
        <v>649749</v>
      </c>
      <c r="C114" s="2">
        <f>SUM('Step 3'!C113:Z113)</f>
        <v>643677</v>
      </c>
      <c r="D114" s="2">
        <f>SUM('Step 3'!D113:AA113)</f>
        <v>636640</v>
      </c>
      <c r="E114" s="2">
        <f>SUM('Step 3'!E113:AB113)</f>
        <v>627601</v>
      </c>
      <c r="F114" s="2">
        <f>SUM('Step 3'!F113:AC113)</f>
        <v>618810</v>
      </c>
      <c r="G114" s="2">
        <f>SUM('Step 3'!G113:AD113)</f>
        <v>610846</v>
      </c>
    </row>
    <row r="115" spans="1:7" x14ac:dyDescent="0.25">
      <c r="A115" t="s">
        <v>123</v>
      </c>
      <c r="B115" s="2">
        <f>SUM('Step 3'!B114:Y114)</f>
        <v>1221463</v>
      </c>
      <c r="C115" s="2">
        <f>SUM('Step 3'!C114:Z114)</f>
        <v>1209768</v>
      </c>
      <c r="D115" s="2">
        <f>SUM('Step 3'!D114:AA114)</f>
        <v>1195908</v>
      </c>
      <c r="E115" s="2">
        <f>SUM('Step 3'!E114:AB114)</f>
        <v>1180149</v>
      </c>
      <c r="F115" s="2">
        <f>SUM('Step 3'!F114:AC114)</f>
        <v>1164512</v>
      </c>
      <c r="G115" s="2">
        <f>SUM('Step 3'!G114:AD114)</f>
        <v>1150593</v>
      </c>
    </row>
    <row r="116" spans="1:7" x14ac:dyDescent="0.25">
      <c r="A116" t="s">
        <v>124</v>
      </c>
      <c r="B116" s="2">
        <f>SUM('Step 3'!B115:Y115)</f>
        <v>1200489</v>
      </c>
      <c r="C116" s="2">
        <f>SUM('Step 3'!C115:Z115)</f>
        <v>1189100</v>
      </c>
      <c r="D116" s="2">
        <f>SUM('Step 3'!D115:AA115)</f>
        <v>1175527</v>
      </c>
      <c r="E116" s="2">
        <f>SUM('Step 3'!E115:AB115)</f>
        <v>1160005</v>
      </c>
      <c r="F116" s="2">
        <f>SUM('Step 3'!F115:AC115)</f>
        <v>1144630</v>
      </c>
      <c r="G116" s="2">
        <f>SUM('Step 3'!G115:AD115)</f>
        <v>1130969</v>
      </c>
    </row>
    <row r="117" spans="1:7" x14ac:dyDescent="0.25">
      <c r="A117" t="s">
        <v>125</v>
      </c>
      <c r="B117" s="2">
        <f>SUM('Step 3'!B116:Y116)</f>
        <v>969591</v>
      </c>
      <c r="C117" s="2">
        <f>SUM('Step 3'!C116:Z116)</f>
        <v>960802</v>
      </c>
      <c r="D117" s="2">
        <f>SUM('Step 3'!D116:AA116)</f>
        <v>950400</v>
      </c>
      <c r="E117" s="2">
        <f>SUM('Step 3'!E116:AB116)</f>
        <v>937590</v>
      </c>
      <c r="F117" s="2">
        <f>SUM('Step 3'!F116:AC116)</f>
        <v>924838</v>
      </c>
      <c r="G117" s="2">
        <f>SUM('Step 3'!G116:AD116)</f>
        <v>913226</v>
      </c>
    </row>
    <row r="118" spans="1:7" x14ac:dyDescent="0.25">
      <c r="A118" t="s">
        <v>126</v>
      </c>
      <c r="B118" s="2">
        <f>SUM('Step 3'!B117:Y117)</f>
        <v>40060</v>
      </c>
      <c r="C118" s="2">
        <f>SUM('Step 3'!C117:Z117)</f>
        <v>39449</v>
      </c>
      <c r="D118" s="2">
        <f>SUM('Step 3'!D117:AA117)</f>
        <v>38796</v>
      </c>
      <c r="E118" s="2">
        <f>SUM('Step 3'!E117:AB117)</f>
        <v>38041</v>
      </c>
      <c r="F118" s="2">
        <f>SUM('Step 3'!F117:AC117)</f>
        <v>37250</v>
      </c>
      <c r="G118" s="2">
        <f>SUM('Step 3'!G117:AD117)</f>
        <v>36505</v>
      </c>
    </row>
    <row r="119" spans="1:7" x14ac:dyDescent="0.25">
      <c r="A119" t="s">
        <v>127</v>
      </c>
      <c r="B119" s="2">
        <f>SUM('Step 3'!B118:Y118)</f>
        <v>132378</v>
      </c>
      <c r="C119" s="2">
        <f>SUM('Step 3'!C118:Z118)</f>
        <v>131399</v>
      </c>
      <c r="D119" s="2">
        <f>SUM('Step 3'!D118:AA118)</f>
        <v>130202</v>
      </c>
      <c r="E119" s="2">
        <f>SUM('Step 3'!E118:AB118)</f>
        <v>128847</v>
      </c>
      <c r="F119" s="2">
        <f>SUM('Step 3'!F118:AC118)</f>
        <v>127275</v>
      </c>
      <c r="G119" s="2">
        <f>SUM('Step 3'!G118:AD118)</f>
        <v>125938</v>
      </c>
    </row>
    <row r="120" spans="1:7" x14ac:dyDescent="0.25">
      <c r="A120" t="s">
        <v>128</v>
      </c>
      <c r="B120" s="2">
        <f>SUM('Step 3'!B119:Y119)</f>
        <v>4445</v>
      </c>
      <c r="C120" s="2">
        <f>SUM('Step 3'!C119:Z119)</f>
        <v>4420</v>
      </c>
      <c r="D120" s="2">
        <f>SUM('Step 3'!D119:AA119)</f>
        <v>4394</v>
      </c>
      <c r="E120" s="2">
        <f>SUM('Step 3'!E119:AB119)</f>
        <v>4345</v>
      </c>
      <c r="F120" s="2">
        <f>SUM('Step 3'!F119:AC119)</f>
        <v>4289</v>
      </c>
      <c r="G120" s="2">
        <f>SUM('Step 3'!G119:AD119)</f>
        <v>4228</v>
      </c>
    </row>
    <row r="121" spans="1:7" x14ac:dyDescent="0.25">
      <c r="A121" t="s">
        <v>129</v>
      </c>
      <c r="B121" s="2">
        <f>SUM('Step 3'!B120:Y120)</f>
        <v>18148</v>
      </c>
      <c r="C121" s="2">
        <f>SUM('Step 3'!C120:Z120)</f>
        <v>17939</v>
      </c>
      <c r="D121" s="2">
        <f>SUM('Step 3'!D120:AA120)</f>
        <v>17695</v>
      </c>
      <c r="E121" s="2">
        <f>SUM('Step 3'!E120:AB120)</f>
        <v>17458</v>
      </c>
      <c r="F121" s="2">
        <f>SUM('Step 3'!F120:AC120)</f>
        <v>17221</v>
      </c>
      <c r="G121" s="2">
        <f>SUM('Step 3'!G120:AD120)</f>
        <v>16993</v>
      </c>
    </row>
    <row r="122" spans="1:7" x14ac:dyDescent="0.25">
      <c r="A122" t="s">
        <v>130</v>
      </c>
      <c r="B122" s="2">
        <f>SUM('Step 3'!B121:Y121)</f>
        <v>25009</v>
      </c>
      <c r="C122" s="2">
        <f>SUM('Step 3'!C121:Z121)</f>
        <v>24645</v>
      </c>
      <c r="D122" s="2">
        <f>SUM('Step 3'!D121:AA121)</f>
        <v>24269</v>
      </c>
      <c r="E122" s="2">
        <f>SUM('Step 3'!E121:AB121)</f>
        <v>23849</v>
      </c>
      <c r="F122" s="2">
        <f>SUM('Step 3'!F121:AC121)</f>
        <v>23365</v>
      </c>
      <c r="G122" s="2">
        <f>SUM('Step 3'!G121:AD121)</f>
        <v>22909</v>
      </c>
    </row>
    <row r="123" spans="1:7" x14ac:dyDescent="0.25">
      <c r="A123" t="s">
        <v>131</v>
      </c>
      <c r="B123" s="2">
        <f>SUM('Step 3'!B122:Y122)</f>
        <v>97996</v>
      </c>
      <c r="C123" s="2">
        <f>SUM('Step 3'!C122:Z122)</f>
        <v>96663</v>
      </c>
      <c r="D123" s="2">
        <f>SUM('Step 3'!D122:AA122)</f>
        <v>95222</v>
      </c>
      <c r="E123" s="2">
        <f>SUM('Step 3'!E122:AB122)</f>
        <v>93627</v>
      </c>
      <c r="F123" s="2">
        <f>SUM('Step 3'!F122:AC122)</f>
        <v>92028</v>
      </c>
      <c r="G123" s="2">
        <f>SUM('Step 3'!G122:AD122)</f>
        <v>90596</v>
      </c>
    </row>
    <row r="124" spans="1:7" x14ac:dyDescent="0.25">
      <c r="A124" t="s">
        <v>132</v>
      </c>
      <c r="B124" s="2">
        <f>SUM('Step 3'!B123:Y123)</f>
        <v>19434</v>
      </c>
      <c r="C124" s="2">
        <f>SUM('Step 3'!C123:Z123)</f>
        <v>19232</v>
      </c>
      <c r="D124" s="2">
        <f>SUM('Step 3'!D123:AA123)</f>
        <v>19034</v>
      </c>
      <c r="E124" s="2">
        <f>SUM('Step 3'!E123:AB123)</f>
        <v>18827</v>
      </c>
      <c r="F124" s="2">
        <f>SUM('Step 3'!F123:AC123)</f>
        <v>18601</v>
      </c>
      <c r="G124" s="2">
        <f>SUM('Step 3'!G123:AD123)</f>
        <v>18398</v>
      </c>
    </row>
    <row r="125" spans="1:7" x14ac:dyDescent="0.25">
      <c r="A125" t="s">
        <v>133</v>
      </c>
      <c r="B125" s="2">
        <f>SUM('Step 3'!B124:Y124)</f>
        <v>88756</v>
      </c>
      <c r="C125" s="2">
        <f>SUM('Step 3'!C124:Z124)</f>
        <v>87939</v>
      </c>
      <c r="D125" s="2">
        <f>SUM('Step 3'!D124:AA124)</f>
        <v>86949</v>
      </c>
      <c r="E125" s="2">
        <f>SUM('Step 3'!E124:AB124)</f>
        <v>85872</v>
      </c>
      <c r="F125" s="2">
        <f>SUM('Step 3'!F124:AC124)</f>
        <v>84645</v>
      </c>
      <c r="G125" s="2">
        <f>SUM('Step 3'!G124:AD124)</f>
        <v>83392</v>
      </c>
    </row>
    <row r="126" spans="1:7" x14ac:dyDescent="0.25">
      <c r="A126" t="s">
        <v>134</v>
      </c>
      <c r="B126" s="2">
        <f>SUM('Step 3'!B125:Y125)</f>
        <v>465844</v>
      </c>
      <c r="C126" s="2">
        <f>SUM('Step 3'!C125:Z125)</f>
        <v>461811</v>
      </c>
      <c r="D126" s="2">
        <f>SUM('Step 3'!D125:AA125)</f>
        <v>457214</v>
      </c>
      <c r="E126" s="2">
        <f>SUM('Step 3'!E125:AB125)</f>
        <v>451966</v>
      </c>
      <c r="F126" s="2">
        <f>SUM('Step 3'!F125:AC125)</f>
        <v>446134</v>
      </c>
      <c r="G126" s="2">
        <f>SUM('Step 3'!G125:AD125)</f>
        <v>441242</v>
      </c>
    </row>
    <row r="127" spans="1:7" x14ac:dyDescent="0.25">
      <c r="A127" t="s">
        <v>135</v>
      </c>
      <c r="B127" s="2">
        <f>SUM('Step 3'!B126:Y126)</f>
        <v>1240326</v>
      </c>
      <c r="C127" s="2">
        <f>SUM('Step 3'!C126:Z126)</f>
        <v>1228968</v>
      </c>
      <c r="D127" s="2">
        <f>SUM('Step 3'!D126:AA126)</f>
        <v>1215629</v>
      </c>
      <c r="E127" s="2">
        <f>SUM('Step 3'!E126:AB126)</f>
        <v>1201160</v>
      </c>
      <c r="F127" s="2">
        <f>SUM('Step 3'!F126:AC126)</f>
        <v>1185068</v>
      </c>
      <c r="G127" s="2">
        <f>SUM('Step 3'!G126:AD126)</f>
        <v>1170906</v>
      </c>
    </row>
    <row r="128" spans="1:7" x14ac:dyDescent="0.25">
      <c r="A128" t="s">
        <v>136</v>
      </c>
      <c r="B128" s="2">
        <f>SUM('Step 3'!B127:Y127)</f>
        <v>1343436</v>
      </c>
      <c r="C128" s="2">
        <f>SUM('Step 3'!C127:Z127)</f>
        <v>1330479</v>
      </c>
      <c r="D128" s="2">
        <f>SUM('Step 3'!D127:AA127)</f>
        <v>1315454</v>
      </c>
      <c r="E128" s="2">
        <f>SUM('Step 3'!E127:AB127)</f>
        <v>1299281</v>
      </c>
      <c r="F128" s="2">
        <f>SUM('Step 3'!F127:AC127)</f>
        <v>1281484</v>
      </c>
      <c r="G128" s="2">
        <f>SUM('Step 3'!G127:AD127)</f>
        <v>1265764</v>
      </c>
    </row>
    <row r="129" spans="1:7" x14ac:dyDescent="0.25">
      <c r="A129" t="s">
        <v>137</v>
      </c>
      <c r="B129" s="2">
        <f>SUM('Step 3'!B128:Y128)</f>
        <v>35336</v>
      </c>
      <c r="C129" s="2">
        <f>SUM('Step 3'!C128:Z128)</f>
        <v>34844</v>
      </c>
      <c r="D129" s="2">
        <f>SUM('Step 3'!D128:AA128)</f>
        <v>34314</v>
      </c>
      <c r="E129" s="2">
        <f>SUM('Step 3'!E128:AB128)</f>
        <v>33730</v>
      </c>
      <c r="F129" s="2">
        <f>SUM('Step 3'!F128:AC128)</f>
        <v>33191</v>
      </c>
      <c r="G129" s="2">
        <f>SUM('Step 3'!G128:AD128)</f>
        <v>32692</v>
      </c>
    </row>
    <row r="130" spans="1:7" x14ac:dyDescent="0.25">
      <c r="A130" t="s">
        <v>138</v>
      </c>
      <c r="B130" s="2">
        <f>SUM('Step 3'!B129:Y129)</f>
        <v>20262</v>
      </c>
      <c r="C130" s="2">
        <f>SUM('Step 3'!C129:Z129)</f>
        <v>20094</v>
      </c>
      <c r="D130" s="2">
        <f>SUM('Step 3'!D129:AA129)</f>
        <v>19885</v>
      </c>
      <c r="E130" s="2">
        <f>SUM('Step 3'!E129:AB129)</f>
        <v>19544</v>
      </c>
      <c r="F130" s="2">
        <f>SUM('Step 3'!F129:AC129)</f>
        <v>19234</v>
      </c>
      <c r="G130" s="2">
        <f>SUM('Step 3'!G129:AD129)</f>
        <v>18957</v>
      </c>
    </row>
    <row r="131" spans="1:7" x14ac:dyDescent="0.25">
      <c r="A131" t="s">
        <v>139</v>
      </c>
      <c r="B131" s="2">
        <f>SUM('Step 3'!B130:Y130)</f>
        <v>2029</v>
      </c>
      <c r="C131" s="2">
        <f>SUM('Step 3'!C130:Z130)</f>
        <v>1998</v>
      </c>
      <c r="D131" s="2">
        <f>SUM('Step 3'!D130:AA130)</f>
        <v>1974</v>
      </c>
      <c r="E131" s="2">
        <f>SUM('Step 3'!E130:AB130)</f>
        <v>1954</v>
      </c>
      <c r="F131" s="2">
        <f>SUM('Step 3'!F130:AC130)</f>
        <v>1930</v>
      </c>
      <c r="G131" s="2">
        <f>SUM('Step 3'!G130:AD130)</f>
        <v>1917</v>
      </c>
    </row>
    <row r="132" spans="1:7" x14ac:dyDescent="0.25">
      <c r="A132" t="s">
        <v>140</v>
      </c>
      <c r="B132" s="2">
        <f>SUM('Step 3'!B131:Y131)</f>
        <v>22291</v>
      </c>
      <c r="C132" s="2">
        <f>SUM('Step 3'!C131:Z131)</f>
        <v>22092</v>
      </c>
      <c r="D132" s="2">
        <f>SUM('Step 3'!D131:AA131)</f>
        <v>21859</v>
      </c>
      <c r="E132" s="2">
        <f>SUM('Step 3'!E131:AB131)</f>
        <v>21498</v>
      </c>
      <c r="F132" s="2">
        <f>SUM('Step 3'!F131:AC131)</f>
        <v>21164</v>
      </c>
      <c r="G132" s="2">
        <f>SUM('Step 3'!G131:AD131)</f>
        <v>20874</v>
      </c>
    </row>
    <row r="133" spans="1:7" x14ac:dyDescent="0.25">
      <c r="A133" t="s">
        <v>141</v>
      </c>
      <c r="B133" s="2">
        <f>SUM('Step 3'!B132:Y132)</f>
        <v>33762</v>
      </c>
      <c r="C133" s="2">
        <f>SUM('Step 3'!C132:Z132)</f>
        <v>33155</v>
      </c>
      <c r="D133" s="2">
        <f>SUM('Step 3'!D132:AA132)</f>
        <v>32525</v>
      </c>
      <c r="E133" s="2">
        <f>SUM('Step 3'!E132:AB132)</f>
        <v>31916</v>
      </c>
      <c r="F133" s="2">
        <f>SUM('Step 3'!F132:AC132)</f>
        <v>31424</v>
      </c>
      <c r="G133" s="2">
        <f>SUM('Step 3'!G132:AD132)</f>
        <v>31005</v>
      </c>
    </row>
    <row r="134" spans="1:7" x14ac:dyDescent="0.25">
      <c r="A134" t="s">
        <v>142</v>
      </c>
      <c r="B134" s="2">
        <f>SUM('Step 3'!B133:Y133)</f>
        <v>18864</v>
      </c>
      <c r="C134" s="2">
        <f>SUM('Step 3'!C133:Z133)</f>
        <v>18653</v>
      </c>
      <c r="D134" s="2">
        <f>SUM('Step 3'!D133:AA133)</f>
        <v>18462</v>
      </c>
      <c r="E134" s="2">
        <f>SUM('Step 3'!E133:AB133)</f>
        <v>18370</v>
      </c>
      <c r="F134" s="2">
        <f>SUM('Step 3'!F133:AC133)</f>
        <v>18217</v>
      </c>
      <c r="G134" s="2">
        <f>SUM('Step 3'!G133:AD133)</f>
        <v>18091</v>
      </c>
    </row>
    <row r="135" spans="1:7" x14ac:dyDescent="0.25">
      <c r="A135" t="s">
        <v>143</v>
      </c>
      <c r="B135" s="2">
        <f>SUM('Step 3'!B134:Y134)</f>
        <v>30056</v>
      </c>
      <c r="C135" s="2">
        <f>SUM('Step 3'!C134:Z134)</f>
        <v>29660</v>
      </c>
      <c r="D135" s="2">
        <f>SUM('Step 3'!D134:AA134)</f>
        <v>29265</v>
      </c>
      <c r="E135" s="2">
        <f>SUM('Step 3'!E134:AB134)</f>
        <v>28813</v>
      </c>
      <c r="F135" s="2">
        <f>SUM('Step 3'!F134:AC134)</f>
        <v>28342</v>
      </c>
      <c r="G135" s="2">
        <f>SUM('Step 3'!G134:AD134)</f>
        <v>27917</v>
      </c>
    </row>
    <row r="136" spans="1:7" x14ac:dyDescent="0.25">
      <c r="A136" t="s">
        <v>144</v>
      </c>
      <c r="B136" s="2">
        <f>SUM('Step 3'!B135:Y135)</f>
        <v>6537</v>
      </c>
      <c r="C136" s="2">
        <f>SUM('Step 3'!C135:Z135)</f>
        <v>6413</v>
      </c>
      <c r="D136" s="2">
        <f>SUM('Step 3'!D135:AA135)</f>
        <v>6334</v>
      </c>
      <c r="E136" s="2">
        <f>SUM('Step 3'!E135:AB135)</f>
        <v>6240</v>
      </c>
      <c r="F136" s="2">
        <f>SUM('Step 3'!F135:AC135)</f>
        <v>6160</v>
      </c>
      <c r="G136" s="2">
        <f>SUM('Step 3'!G135:AD135)</f>
        <v>6080</v>
      </c>
    </row>
    <row r="137" spans="1:7" x14ac:dyDescent="0.25">
      <c r="A137" t="s">
        <v>145</v>
      </c>
      <c r="B137" s="2">
        <f>SUM('Step 3'!B136:Y136)</f>
        <v>5103</v>
      </c>
      <c r="C137" s="2">
        <f>SUM('Step 3'!C136:Z136)</f>
        <v>5075</v>
      </c>
      <c r="D137" s="2">
        <f>SUM('Step 3'!D136:AA136)</f>
        <v>5043</v>
      </c>
      <c r="E137" s="2">
        <f>SUM('Step 3'!E136:AB136)</f>
        <v>4997</v>
      </c>
      <c r="F137" s="2">
        <f>SUM('Step 3'!F136:AC136)</f>
        <v>4949</v>
      </c>
      <c r="G137" s="2">
        <f>SUM('Step 3'!G136:AD136)</f>
        <v>4902</v>
      </c>
    </row>
    <row r="138" spans="1:7" x14ac:dyDescent="0.25">
      <c r="A138" t="s">
        <v>146</v>
      </c>
      <c r="B138" s="2">
        <f>SUM('Step 3'!B137:Y137)</f>
        <v>15291</v>
      </c>
      <c r="C138" s="2">
        <f>SUM('Step 3'!C137:Z137)</f>
        <v>15103</v>
      </c>
      <c r="D138" s="2">
        <f>SUM('Step 3'!D137:AA137)</f>
        <v>14908</v>
      </c>
      <c r="E138" s="2">
        <f>SUM('Step 3'!E137:AB137)</f>
        <v>14690</v>
      </c>
      <c r="F138" s="2">
        <f>SUM('Step 3'!F137:AC137)</f>
        <v>14452</v>
      </c>
      <c r="G138" s="2">
        <f>SUM('Step 3'!G137:AD137)</f>
        <v>14248</v>
      </c>
    </row>
    <row r="139" spans="1:7" x14ac:dyDescent="0.25">
      <c r="A139" t="s">
        <v>147</v>
      </c>
      <c r="B139" s="2">
        <f>SUM('Step 3'!B138:Y138)</f>
        <v>57206</v>
      </c>
      <c r="C139" s="2">
        <f>SUM('Step 3'!C138:Z138)</f>
        <v>56605</v>
      </c>
      <c r="D139" s="2">
        <f>SUM('Step 3'!D138:AA138)</f>
        <v>55924</v>
      </c>
      <c r="E139" s="2">
        <f>SUM('Step 3'!E138:AB138)</f>
        <v>55223</v>
      </c>
      <c r="F139" s="2">
        <f>SUM('Step 3'!F138:AC138)</f>
        <v>54500</v>
      </c>
      <c r="G139" s="2">
        <f>SUM('Step 3'!G138:AD138)</f>
        <v>53817</v>
      </c>
    </row>
    <row r="140" spans="1:7" x14ac:dyDescent="0.25">
      <c r="A140" t="s">
        <v>148</v>
      </c>
      <c r="B140" s="2">
        <f>SUM('Step 3'!B139:Y139)</f>
        <v>30578</v>
      </c>
      <c r="C140" s="2">
        <f>SUM('Step 3'!C139:Z139)</f>
        <v>30082</v>
      </c>
      <c r="D140" s="2">
        <f>SUM('Step 3'!D139:AA139)</f>
        <v>29618</v>
      </c>
      <c r="E140" s="2">
        <f>SUM('Step 3'!E139:AB139)</f>
        <v>29060</v>
      </c>
      <c r="F140" s="2">
        <f>SUM('Step 3'!F139:AC139)</f>
        <v>28504</v>
      </c>
      <c r="G140" s="2">
        <f>SUM('Step 3'!G139:AD139)</f>
        <v>27990</v>
      </c>
    </row>
    <row r="141" spans="1:7" x14ac:dyDescent="0.25">
      <c r="A141" t="s">
        <v>149</v>
      </c>
      <c r="B141" s="2">
        <f>SUM('Step 3'!B140:Y140)</f>
        <v>44598</v>
      </c>
      <c r="C141" s="2">
        <f>SUM('Step 3'!C140:Z140)</f>
        <v>44155</v>
      </c>
      <c r="D141" s="2">
        <f>SUM('Step 3'!D140:AA140)</f>
        <v>43640</v>
      </c>
      <c r="E141" s="2">
        <f>SUM('Step 3'!E140:AB140)</f>
        <v>43003</v>
      </c>
      <c r="F141" s="2">
        <f>SUM('Step 3'!F140:AC140)</f>
        <v>42439</v>
      </c>
      <c r="G141" s="2">
        <f>SUM('Step 3'!G140:AD140)</f>
        <v>41891</v>
      </c>
    </row>
    <row r="142" spans="1:7" x14ac:dyDescent="0.25">
      <c r="A142" t="s">
        <v>150</v>
      </c>
      <c r="B142" s="2">
        <f>SUM('Step 3'!B141:Y141)</f>
        <v>50060</v>
      </c>
      <c r="C142" s="2">
        <f>SUM('Step 3'!C141:Z141)</f>
        <v>49499</v>
      </c>
      <c r="D142" s="2">
        <f>SUM('Step 3'!D141:AA141)</f>
        <v>48847</v>
      </c>
      <c r="E142" s="2">
        <f>SUM('Step 3'!E141:AB141)</f>
        <v>48090</v>
      </c>
      <c r="F142" s="2">
        <f>SUM('Step 3'!F141:AC141)</f>
        <v>47305</v>
      </c>
      <c r="G142" s="2">
        <f>SUM('Step 3'!G141:AD141)</f>
        <v>46650</v>
      </c>
    </row>
    <row r="143" spans="1:7" x14ac:dyDescent="0.25">
      <c r="A143" t="s">
        <v>151</v>
      </c>
      <c r="B143" s="2">
        <f>SUM('Step 3'!B142:Y142)</f>
        <v>202439</v>
      </c>
      <c r="C143" s="2">
        <f>SUM('Step 3'!C142:Z142)</f>
        <v>200557</v>
      </c>
      <c r="D143" s="2">
        <f>SUM('Step 3'!D142:AA142)</f>
        <v>198336</v>
      </c>
      <c r="E143" s="2">
        <f>SUM('Step 3'!E142:AB142)</f>
        <v>195997</v>
      </c>
      <c r="F143" s="2">
        <f>SUM('Step 3'!F142:AC142)</f>
        <v>193369</v>
      </c>
      <c r="G143" s="2">
        <f>SUM('Step 3'!G142:AD142)</f>
        <v>190949</v>
      </c>
    </row>
    <row r="144" spans="1:7" x14ac:dyDescent="0.25">
      <c r="A144" t="s">
        <v>152</v>
      </c>
      <c r="B144" s="2">
        <f>SUM('Step 3'!B143:Y143)</f>
        <v>26429</v>
      </c>
      <c r="C144" s="2">
        <f>SUM('Step 3'!C143:Z143)</f>
        <v>25945</v>
      </c>
      <c r="D144" s="2">
        <f>SUM('Step 3'!D143:AA143)</f>
        <v>25428</v>
      </c>
      <c r="E144" s="2">
        <f>SUM('Step 3'!E143:AB143)</f>
        <v>24925</v>
      </c>
      <c r="F144" s="2">
        <f>SUM('Step 3'!F143:AC143)</f>
        <v>24469</v>
      </c>
      <c r="G144" s="2">
        <f>SUM('Step 3'!G143:AD143)</f>
        <v>23966</v>
      </c>
    </row>
    <row r="145" spans="1:7" x14ac:dyDescent="0.25">
      <c r="A145" t="s">
        <v>153</v>
      </c>
      <c r="B145" s="2">
        <f>SUM('Step 3'!B144:Y144)</f>
        <v>11094</v>
      </c>
      <c r="C145" s="2">
        <f>SUM('Step 3'!C144:Z144)</f>
        <v>10959</v>
      </c>
      <c r="D145" s="2">
        <f>SUM('Step 3'!D144:AA144)</f>
        <v>10829</v>
      </c>
      <c r="E145" s="2">
        <f>SUM('Step 3'!E144:AB144)</f>
        <v>10702</v>
      </c>
      <c r="F145" s="2">
        <f>SUM('Step 3'!F144:AC144)</f>
        <v>10573</v>
      </c>
      <c r="G145" s="2">
        <f>SUM('Step 3'!G144:AD144)</f>
        <v>10465</v>
      </c>
    </row>
    <row r="146" spans="1:7" x14ac:dyDescent="0.25">
      <c r="A146" t="s">
        <v>154</v>
      </c>
      <c r="B146" s="2">
        <f>SUM('Step 3'!B145:Y145)</f>
        <v>91475</v>
      </c>
      <c r="C146" s="2">
        <f>SUM('Step 3'!C145:Z145)</f>
        <v>90681</v>
      </c>
      <c r="D146" s="2">
        <f>SUM('Step 3'!D145:AA145)</f>
        <v>89382</v>
      </c>
      <c r="E146" s="2">
        <f>SUM('Step 3'!E145:AB145)</f>
        <v>88034</v>
      </c>
      <c r="F146" s="2">
        <f>SUM('Step 3'!F145:AC145)</f>
        <v>86727</v>
      </c>
      <c r="G146" s="2">
        <f>SUM('Step 3'!G145:AD145)</f>
        <v>85636</v>
      </c>
    </row>
    <row r="147" spans="1:7" x14ac:dyDescent="0.25">
      <c r="A147" t="s">
        <v>155</v>
      </c>
      <c r="B147" s="2">
        <f>SUM('Step 3'!B146:Y146)</f>
        <v>91475</v>
      </c>
      <c r="C147" s="2">
        <f>SUM('Step 3'!C146:Z146)</f>
        <v>90681</v>
      </c>
      <c r="D147" s="2">
        <f>SUM('Step 3'!D146:AA146)</f>
        <v>89382</v>
      </c>
      <c r="E147" s="2">
        <f>SUM('Step 3'!E146:AB146)</f>
        <v>88034</v>
      </c>
      <c r="F147" s="2">
        <f>SUM('Step 3'!F146:AC146)</f>
        <v>86727</v>
      </c>
      <c r="G147" s="2">
        <f>SUM('Step 3'!G146:AD146)</f>
        <v>85636</v>
      </c>
    </row>
    <row r="148" spans="1:7" x14ac:dyDescent="0.25">
      <c r="A148" t="s">
        <v>156</v>
      </c>
      <c r="B148" s="2">
        <f>SUM('Step 3'!B147:Y147)</f>
        <v>875742</v>
      </c>
      <c r="C148" s="2">
        <f>SUM('Step 3'!C147:Z147)</f>
        <v>867785</v>
      </c>
      <c r="D148" s="2">
        <f>SUM('Step 3'!D147:AA147)</f>
        <v>858445</v>
      </c>
      <c r="E148" s="2">
        <f>SUM('Step 3'!E147:AB147)</f>
        <v>846872</v>
      </c>
      <c r="F148" s="2">
        <f>SUM('Step 3'!F147:AC147)</f>
        <v>835402</v>
      </c>
      <c r="G148" s="2">
        <f>SUM('Step 3'!G147:AD147)</f>
        <v>824976</v>
      </c>
    </row>
    <row r="149" spans="1:7" x14ac:dyDescent="0.25">
      <c r="A149" t="s">
        <v>157</v>
      </c>
      <c r="B149" s="2">
        <f>SUM('Step 3'!B148:Y148)</f>
        <v>38857</v>
      </c>
      <c r="C149" s="2">
        <f>SUM('Step 3'!C148:Z148)</f>
        <v>38213</v>
      </c>
      <c r="D149" s="2">
        <f>SUM('Step 3'!D148:AA148)</f>
        <v>37592</v>
      </c>
      <c r="E149" s="2">
        <f>SUM('Step 3'!E148:AB148)</f>
        <v>37018</v>
      </c>
      <c r="F149" s="2">
        <f>SUM('Step 3'!F148:AC148)</f>
        <v>36424</v>
      </c>
      <c r="G149" s="2">
        <f>SUM('Step 3'!G148:AD148)</f>
        <v>35869</v>
      </c>
    </row>
    <row r="150" spans="1:7" x14ac:dyDescent="0.25">
      <c r="A150" t="s">
        <v>158</v>
      </c>
      <c r="B150" s="2">
        <f>SUM('Step 3'!B149:Y149)</f>
        <v>14165</v>
      </c>
      <c r="C150" s="2">
        <f>SUM('Step 3'!C149:Z149)</f>
        <v>13987</v>
      </c>
      <c r="D150" s="2">
        <f>SUM('Step 3'!D149:AA149)</f>
        <v>13783</v>
      </c>
      <c r="E150" s="2">
        <f>SUM('Step 3'!E149:AB149)</f>
        <v>13651</v>
      </c>
      <c r="F150" s="2">
        <f>SUM('Step 3'!F149:AC149)</f>
        <v>13463</v>
      </c>
      <c r="G150" s="2">
        <f>SUM('Step 3'!G149:AD149)</f>
        <v>13269</v>
      </c>
    </row>
    <row r="151" spans="1:7" x14ac:dyDescent="0.25">
      <c r="A151" t="s">
        <v>159</v>
      </c>
      <c r="B151" s="2">
        <f>SUM('Step 3'!B150:Y150)</f>
        <v>31388</v>
      </c>
      <c r="C151" s="2">
        <f>SUM('Step 3'!C150:Z150)</f>
        <v>30959</v>
      </c>
      <c r="D151" s="2">
        <f>SUM('Step 3'!D150:AA150)</f>
        <v>30561</v>
      </c>
      <c r="E151" s="2">
        <f>SUM('Step 3'!E150:AB150)</f>
        <v>30244</v>
      </c>
      <c r="F151" s="2">
        <f>SUM('Step 3'!F150:AC150)</f>
        <v>29911</v>
      </c>
      <c r="G151" s="2">
        <f>SUM('Step 3'!G150:AD150)</f>
        <v>29669</v>
      </c>
    </row>
    <row r="152" spans="1:7" x14ac:dyDescent="0.25">
      <c r="A152" t="s">
        <v>160</v>
      </c>
      <c r="B152" s="2">
        <f>SUM('Step 3'!B151:Y151)</f>
        <v>6203</v>
      </c>
      <c r="C152" s="2">
        <f>SUM('Step 3'!C151:Z151)</f>
        <v>6103</v>
      </c>
      <c r="D152" s="2">
        <f>SUM('Step 3'!D151:AA151)</f>
        <v>5982</v>
      </c>
      <c r="E152" s="2">
        <f>SUM('Step 3'!E151:AB151)</f>
        <v>5882</v>
      </c>
      <c r="F152" s="2">
        <f>SUM('Step 3'!F151:AC151)</f>
        <v>5816</v>
      </c>
      <c r="G152" s="2">
        <f>SUM('Step 3'!G151:AD151)</f>
        <v>5778</v>
      </c>
    </row>
    <row r="153" spans="1:7" x14ac:dyDescent="0.25">
      <c r="A153" t="s">
        <v>161</v>
      </c>
      <c r="B153" s="2">
        <f>SUM('Step 3'!B152:Y152)</f>
        <v>20007</v>
      </c>
      <c r="C153" s="2">
        <f>SUM('Step 3'!C152:Z152)</f>
        <v>19800</v>
      </c>
      <c r="D153" s="2">
        <f>SUM('Step 3'!D152:AA152)</f>
        <v>19542</v>
      </c>
      <c r="E153" s="2">
        <f>SUM('Step 3'!E152:AB152)</f>
        <v>19337</v>
      </c>
      <c r="F153" s="2">
        <f>SUM('Step 3'!F152:AC152)</f>
        <v>19122</v>
      </c>
      <c r="G153" s="2">
        <f>SUM('Step 3'!G152:AD152)</f>
        <v>18925</v>
      </c>
    </row>
    <row r="154" spans="1:7" x14ac:dyDescent="0.25">
      <c r="A154" t="s">
        <v>162</v>
      </c>
      <c r="B154" s="2">
        <f>SUM('Step 3'!B153:Y153)</f>
        <v>13804</v>
      </c>
      <c r="C154" s="2">
        <f>SUM('Step 3'!C153:Z153)</f>
        <v>13697</v>
      </c>
      <c r="D154" s="2">
        <f>SUM('Step 3'!D153:AA153)</f>
        <v>13560</v>
      </c>
      <c r="E154" s="2">
        <f>SUM('Step 3'!E153:AB153)</f>
        <v>13455</v>
      </c>
      <c r="F154" s="2">
        <f>SUM('Step 3'!F153:AC153)</f>
        <v>13306</v>
      </c>
      <c r="G154" s="2">
        <f>SUM('Step 3'!G153:AD153)</f>
        <v>13147</v>
      </c>
    </row>
    <row r="155" spans="1:7" x14ac:dyDescent="0.25">
      <c r="A155" t="s">
        <v>163</v>
      </c>
      <c r="B155" s="2">
        <f>SUM('Step 3'!B154:Y154)</f>
        <v>12710</v>
      </c>
      <c r="C155" s="2">
        <f>SUM('Step 3'!C154:Z154)</f>
        <v>12513</v>
      </c>
      <c r="D155" s="2">
        <f>SUM('Step 3'!D154:AA154)</f>
        <v>12322</v>
      </c>
      <c r="E155" s="2">
        <f>SUM('Step 3'!E154:AB154)</f>
        <v>12137</v>
      </c>
      <c r="F155" s="2">
        <f>SUM('Step 3'!F154:AC154)</f>
        <v>11944</v>
      </c>
      <c r="G155" s="2">
        <f>SUM('Step 3'!G154:AD154)</f>
        <v>11750</v>
      </c>
    </row>
    <row r="156" spans="1:7" x14ac:dyDescent="0.25">
      <c r="A156" t="s">
        <v>164</v>
      </c>
      <c r="B156" s="2">
        <f>SUM('Step 3'!B155:Y155)</f>
        <v>120728</v>
      </c>
      <c r="C156" s="2">
        <f>SUM('Step 3'!C155:Z155)</f>
        <v>119610</v>
      </c>
      <c r="D156" s="2">
        <f>SUM('Step 3'!D155:AA155)</f>
        <v>118306</v>
      </c>
      <c r="E156" s="2">
        <f>SUM('Step 3'!E155:AB155)</f>
        <v>116877</v>
      </c>
      <c r="F156" s="2">
        <f>SUM('Step 3'!F155:AC155)</f>
        <v>115336</v>
      </c>
      <c r="G156" s="2">
        <f>SUM('Step 3'!G155:AD155)</f>
        <v>113944</v>
      </c>
    </row>
    <row r="157" spans="1:7" x14ac:dyDescent="0.25">
      <c r="A157" t="s">
        <v>165</v>
      </c>
      <c r="B157" s="2">
        <f>SUM('Step 3'!B156:Y156)</f>
        <v>117196</v>
      </c>
      <c r="C157" s="2">
        <f>SUM('Step 3'!C156:Z156)</f>
        <v>116268</v>
      </c>
      <c r="D157" s="2">
        <f>SUM('Step 3'!D156:AA156)</f>
        <v>115190</v>
      </c>
      <c r="E157" s="2">
        <f>SUM('Step 3'!E156:AB156)</f>
        <v>113910</v>
      </c>
      <c r="F157" s="2">
        <f>SUM('Step 3'!F156:AC156)</f>
        <v>112426</v>
      </c>
      <c r="G157" s="2">
        <f>SUM('Step 3'!G156:AD156)</f>
        <v>111106</v>
      </c>
    </row>
    <row r="158" spans="1:7" x14ac:dyDescent="0.25">
      <c r="A158" t="s">
        <v>8</v>
      </c>
      <c r="B158" s="2">
        <f>SUM('Step 3'!B157:Y157)</f>
        <v>5218481</v>
      </c>
      <c r="C158" s="2">
        <f>SUM('Step 3'!C157:Z157)</f>
        <v>5170584</v>
      </c>
      <c r="D158" s="2">
        <f>SUM('Step 3'!D157:AA157)</f>
        <v>5117197</v>
      </c>
      <c r="E158" s="2">
        <f>SUM('Step 3'!E157:AB157)</f>
        <v>5056801</v>
      </c>
      <c r="F158" s="2">
        <f>SUM('Step 3'!F157:AC157)</f>
        <v>4991325</v>
      </c>
      <c r="G158" s="2">
        <f>SUM('Step 3'!G157:AD157)</f>
        <v>4928680</v>
      </c>
    </row>
    <row r="159" spans="1:7" x14ac:dyDescent="0.25">
      <c r="A159" t="s">
        <v>166</v>
      </c>
      <c r="B159" s="2">
        <f>SUM('Step 3'!B158:Y158)</f>
        <v>58848</v>
      </c>
      <c r="C159" s="2">
        <f>SUM('Step 3'!C158:Z158)</f>
        <v>58364</v>
      </c>
      <c r="D159" s="2">
        <f>SUM('Step 3'!D158:AA158)</f>
        <v>57728</v>
      </c>
      <c r="E159" s="2">
        <f>SUM('Step 3'!E158:AB158)</f>
        <v>57014</v>
      </c>
      <c r="F159" s="2">
        <f>SUM('Step 3'!F158:AC158)</f>
        <v>56281</v>
      </c>
      <c r="G159" s="2">
        <f>SUM('Step 3'!G158:AD158)</f>
        <v>55602</v>
      </c>
    </row>
    <row r="160" spans="1:7" x14ac:dyDescent="0.25">
      <c r="A160" t="s">
        <v>167</v>
      </c>
      <c r="B160" s="2">
        <f>SUM('Step 3'!B159:Y159)</f>
        <v>6756</v>
      </c>
      <c r="C160" s="2">
        <f>SUM('Step 3'!C159:Z159)</f>
        <v>6674</v>
      </c>
      <c r="D160" s="2">
        <f>SUM('Step 3'!D159:AA159)</f>
        <v>6589</v>
      </c>
      <c r="E160" s="2">
        <f>SUM('Step 3'!E159:AB159)</f>
        <v>6506</v>
      </c>
      <c r="F160" s="2">
        <f>SUM('Step 3'!F159:AC159)</f>
        <v>6419</v>
      </c>
      <c r="G160" s="2">
        <f>SUM('Step 3'!G159:AD159)</f>
        <v>6331</v>
      </c>
    </row>
    <row r="161" spans="1:7" x14ac:dyDescent="0.25">
      <c r="A161" t="s">
        <v>168</v>
      </c>
      <c r="B161" s="2">
        <f>SUM('Step 3'!B160:Y160)</f>
        <v>76703</v>
      </c>
      <c r="C161" s="2">
        <f>SUM('Step 3'!C160:Z160)</f>
        <v>75901</v>
      </c>
      <c r="D161" s="2">
        <f>SUM('Step 3'!D160:AA160)</f>
        <v>75041</v>
      </c>
      <c r="E161" s="2">
        <f>SUM('Step 3'!E160:AB160)</f>
        <v>74081</v>
      </c>
      <c r="F161" s="2">
        <f>SUM('Step 3'!F160:AC160)</f>
        <v>72997</v>
      </c>
      <c r="G161" s="2">
        <f>SUM('Step 3'!G160:AD160)</f>
        <v>71933</v>
      </c>
    </row>
    <row r="162" spans="1:7" x14ac:dyDescent="0.25">
      <c r="A162" t="s">
        <v>169</v>
      </c>
      <c r="B162" s="2">
        <f>SUM('Step 3'!B161:Y161)</f>
        <v>16898</v>
      </c>
      <c r="C162" s="2">
        <f>SUM('Step 3'!C161:Z161)</f>
        <v>16725</v>
      </c>
      <c r="D162" s="2">
        <f>SUM('Step 3'!D161:AA161)</f>
        <v>16489</v>
      </c>
      <c r="E162" s="2">
        <f>SUM('Step 3'!E161:AB161)</f>
        <v>16231</v>
      </c>
      <c r="F162" s="2">
        <f>SUM('Step 3'!F161:AC161)</f>
        <v>15969</v>
      </c>
      <c r="G162" s="2">
        <f>SUM('Step 3'!G161:AD161)</f>
        <v>15764</v>
      </c>
    </row>
    <row r="163" spans="1:7" x14ac:dyDescent="0.25">
      <c r="A163" t="s">
        <v>170</v>
      </c>
      <c r="B163" s="2">
        <f>SUM('Step 3'!B162:Y162)</f>
        <v>39120</v>
      </c>
      <c r="C163" s="2">
        <f>SUM('Step 3'!C162:Z162)</f>
        <v>38398</v>
      </c>
      <c r="D163" s="2">
        <f>SUM('Step 3'!D162:AA162)</f>
        <v>37627</v>
      </c>
      <c r="E163" s="2">
        <f>SUM('Step 3'!E162:AB162)</f>
        <v>36897</v>
      </c>
      <c r="F163" s="2">
        <f>SUM('Step 3'!F162:AC162)</f>
        <v>36299</v>
      </c>
      <c r="G163" s="2">
        <f>SUM('Step 3'!G162:AD162)</f>
        <v>35776</v>
      </c>
    </row>
    <row r="164" spans="1:7" x14ac:dyDescent="0.25">
      <c r="A164" t="s">
        <v>171</v>
      </c>
      <c r="B164" s="2">
        <f>SUM('Step 3'!B163:Y163)</f>
        <v>33762</v>
      </c>
      <c r="C164" s="2">
        <f>SUM('Step 3'!C163:Z163)</f>
        <v>33155</v>
      </c>
      <c r="D164" s="2">
        <f>SUM('Step 3'!D163:AA163)</f>
        <v>32525</v>
      </c>
      <c r="E164" s="2">
        <f>SUM('Step 3'!E163:AB163)</f>
        <v>31916</v>
      </c>
      <c r="F164" s="2">
        <f>SUM('Step 3'!F163:AC163)</f>
        <v>31424</v>
      </c>
      <c r="G164" s="2">
        <f>SUM('Step 3'!G163:AD163)</f>
        <v>31005</v>
      </c>
    </row>
    <row r="165" spans="1:7" x14ac:dyDescent="0.25">
      <c r="A165" t="s">
        <v>172</v>
      </c>
      <c r="B165" s="2">
        <f>SUM('Step 3'!B164:Y164)</f>
        <v>14841</v>
      </c>
      <c r="C165" s="2">
        <f>SUM('Step 3'!C164:Z164)</f>
        <v>14650</v>
      </c>
      <c r="D165" s="2">
        <f>SUM('Step 3'!D164:AA164)</f>
        <v>14469</v>
      </c>
      <c r="E165" s="2">
        <f>SUM('Step 3'!E164:AB164)</f>
        <v>14261</v>
      </c>
      <c r="F165" s="2">
        <f>SUM('Step 3'!F164:AC164)</f>
        <v>14061</v>
      </c>
      <c r="G165" s="2">
        <f>SUM('Step 3'!G164:AD164)</f>
        <v>13864</v>
      </c>
    </row>
    <row r="166" spans="1:7" x14ac:dyDescent="0.25">
      <c r="A166" t="s">
        <v>173</v>
      </c>
      <c r="B166" s="2">
        <f>SUM('Step 3'!B165:Y165)</f>
        <v>5464</v>
      </c>
      <c r="C166" s="2">
        <f>SUM('Step 3'!C165:Z165)</f>
        <v>5405</v>
      </c>
      <c r="D166" s="2">
        <f>SUM('Step 3'!D165:AA165)</f>
        <v>5338</v>
      </c>
      <c r="E166" s="2">
        <f>SUM('Step 3'!E165:AB165)</f>
        <v>5246</v>
      </c>
      <c r="F166" s="2">
        <f>SUM('Step 3'!F165:AC165)</f>
        <v>5147</v>
      </c>
      <c r="G166" s="2">
        <f>SUM('Step 3'!G165:AD165)</f>
        <v>5056</v>
      </c>
    </row>
    <row r="167" spans="1:7" x14ac:dyDescent="0.25">
      <c r="A167" t="s">
        <v>174</v>
      </c>
      <c r="B167" s="2">
        <f>SUM('Step 3'!B166:Y166)</f>
        <v>32659</v>
      </c>
      <c r="C167" s="2">
        <f>SUM('Step 3'!C166:Z166)</f>
        <v>32128</v>
      </c>
      <c r="D167" s="2">
        <f>SUM('Step 3'!D166:AA166)</f>
        <v>31575</v>
      </c>
      <c r="E167" s="2">
        <f>SUM('Step 3'!E166:AB166)</f>
        <v>31013</v>
      </c>
      <c r="F167" s="2">
        <f>SUM('Step 3'!F166:AC166)</f>
        <v>30470</v>
      </c>
      <c r="G167" s="2">
        <f>SUM('Step 3'!G166:AD166)</f>
        <v>29973</v>
      </c>
    </row>
    <row r="168" spans="1:7" x14ac:dyDescent="0.25">
      <c r="A168" t="s">
        <v>12</v>
      </c>
      <c r="B168" s="2">
        <f>SUM('Step 3'!B167:Y167)</f>
        <v>94272</v>
      </c>
      <c r="C168" s="2">
        <f>SUM('Step 3'!C167:Z167)</f>
        <v>93473</v>
      </c>
      <c r="D168" s="2">
        <f>SUM('Step 3'!D167:AA167)</f>
        <v>92585</v>
      </c>
      <c r="E168" s="2">
        <f>SUM('Step 3'!E167:AB167)</f>
        <v>91515</v>
      </c>
      <c r="F168" s="2">
        <f>SUM('Step 3'!F167:AC167)</f>
        <v>90386</v>
      </c>
      <c r="G168" s="2">
        <f>SUM('Step 3'!G167:AD167)</f>
        <v>89389</v>
      </c>
    </row>
    <row r="169" spans="1:7" x14ac:dyDescent="0.25">
      <c r="A169" t="s">
        <v>175</v>
      </c>
      <c r="B169" s="2">
        <f>SUM('Step 3'!B168:Y168)</f>
        <v>14435</v>
      </c>
      <c r="C169" s="2">
        <f>SUM('Step 3'!C168:Z168)</f>
        <v>14306</v>
      </c>
      <c r="D169" s="2">
        <f>SUM('Step 3'!D168:AA168)</f>
        <v>14163</v>
      </c>
      <c r="E169" s="2">
        <f>SUM('Step 3'!E168:AB168)</f>
        <v>14053</v>
      </c>
      <c r="F169" s="2">
        <f>SUM('Step 3'!F168:AC168)</f>
        <v>13877</v>
      </c>
      <c r="G169" s="2">
        <f>SUM('Step 3'!G168:AD168)</f>
        <v>13667</v>
      </c>
    </row>
    <row r="170" spans="1:7" x14ac:dyDescent="0.25">
      <c r="A170" t="s">
        <v>176</v>
      </c>
      <c r="B170" s="2">
        <f>SUM('Step 3'!B169:Y169)</f>
        <v>36950</v>
      </c>
      <c r="C170" s="2">
        <f>SUM('Step 3'!C169:Z169)</f>
        <v>36356</v>
      </c>
      <c r="D170" s="2">
        <f>SUM('Step 3'!D169:AA169)</f>
        <v>35763</v>
      </c>
      <c r="E170" s="2">
        <f>SUM('Step 3'!E169:AB169)</f>
        <v>35206</v>
      </c>
      <c r="F170" s="2">
        <f>SUM('Step 3'!F169:AC169)</f>
        <v>34677</v>
      </c>
      <c r="G170" s="2">
        <f>SUM('Step 3'!G169:AD169)</f>
        <v>34211</v>
      </c>
    </row>
    <row r="171" spans="1:7" x14ac:dyDescent="0.25">
      <c r="A171" t="s">
        <v>177</v>
      </c>
      <c r="B171" s="2">
        <f>SUM('Step 3'!B170:Y170)</f>
        <v>23954</v>
      </c>
      <c r="C171" s="2">
        <f>SUM('Step 3'!C170:Z170)</f>
        <v>23491</v>
      </c>
      <c r="D171" s="2">
        <f>SUM('Step 3'!D170:AA170)</f>
        <v>23039</v>
      </c>
      <c r="E171" s="2">
        <f>SUM('Step 3'!E170:AB170)</f>
        <v>22560</v>
      </c>
      <c r="F171" s="2">
        <f>SUM('Step 3'!F170:AC170)</f>
        <v>22109</v>
      </c>
      <c r="G171" s="2">
        <f>SUM('Step 3'!G170:AD170)</f>
        <v>21654</v>
      </c>
    </row>
    <row r="172" spans="1:7" x14ac:dyDescent="0.25">
      <c r="A172" t="s">
        <v>178</v>
      </c>
      <c r="B172" s="2">
        <f>SUM('Step 3'!B171:Y171)</f>
        <v>117742</v>
      </c>
      <c r="C172" s="2">
        <f>SUM('Step 3'!C171:Z171)</f>
        <v>117232</v>
      </c>
      <c r="D172" s="2">
        <f>SUM('Step 3'!D171:AA171)</f>
        <v>116393</v>
      </c>
      <c r="E172" s="2">
        <f>SUM('Step 3'!E171:AB171)</f>
        <v>115412</v>
      </c>
      <c r="F172" s="2">
        <f>SUM('Step 3'!F171:AC171)</f>
        <v>114186</v>
      </c>
      <c r="G172" s="2">
        <f>SUM('Step 3'!G171:AD171)</f>
        <v>113093</v>
      </c>
    </row>
    <row r="173" spans="1:7" x14ac:dyDescent="0.25">
      <c r="A173" t="s">
        <v>179</v>
      </c>
      <c r="B173" s="2">
        <f>SUM('Step 3'!B172:Y172)</f>
        <v>85359</v>
      </c>
      <c r="C173" s="2">
        <f>SUM('Step 3'!C172:Z172)</f>
        <v>84554</v>
      </c>
      <c r="D173" s="2">
        <f>SUM('Step 3'!D172:AA172)</f>
        <v>83576</v>
      </c>
      <c r="E173" s="2">
        <f>SUM('Step 3'!E172:AB172)</f>
        <v>82500</v>
      </c>
      <c r="F173" s="2">
        <f>SUM('Step 3'!F172:AC172)</f>
        <v>81356</v>
      </c>
      <c r="G173" s="2">
        <f>SUM('Step 3'!G172:AD172)</f>
        <v>80359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8"/>
  <sheetViews>
    <sheetView topLeftCell="A175" workbookViewId="0">
      <selection activeCell="C28" sqref="C28"/>
    </sheetView>
  </sheetViews>
  <sheetFormatPr defaultRowHeight="15" x14ac:dyDescent="0.25"/>
  <cols>
    <col min="1" max="1" width="64.42578125" customWidth="1"/>
    <col min="10" max="15" width="9.140625" style="6"/>
  </cols>
  <sheetData>
    <row r="1" spans="1:22" x14ac:dyDescent="0.25">
      <c r="A1" t="s">
        <v>182</v>
      </c>
      <c r="B1" t="s">
        <v>0</v>
      </c>
      <c r="C1" s="1">
        <v>41275</v>
      </c>
      <c r="D1" s="1">
        <v>41306</v>
      </c>
      <c r="E1" s="1">
        <v>41334</v>
      </c>
      <c r="F1" s="1">
        <v>41365</v>
      </c>
      <c r="G1" s="1">
        <v>41395</v>
      </c>
      <c r="H1" s="1">
        <v>41426</v>
      </c>
      <c r="J1" s="4">
        <v>41275</v>
      </c>
      <c r="K1" s="4">
        <v>41306</v>
      </c>
      <c r="L1" s="4">
        <v>41334</v>
      </c>
      <c r="M1" s="4">
        <v>41365</v>
      </c>
      <c r="N1" s="4">
        <v>41395</v>
      </c>
      <c r="O1" s="4">
        <v>41426</v>
      </c>
      <c r="Q1" s="4">
        <v>41275</v>
      </c>
      <c r="R1" s="4">
        <v>41306</v>
      </c>
      <c r="S1" s="4">
        <v>41334</v>
      </c>
      <c r="T1" s="4">
        <v>41365</v>
      </c>
      <c r="U1" s="4">
        <v>41395</v>
      </c>
      <c r="V1" s="4">
        <v>41426</v>
      </c>
    </row>
    <row r="2" spans="1:22" x14ac:dyDescent="0.25">
      <c r="C2" s="1">
        <v>41974</v>
      </c>
      <c r="D2" s="1">
        <v>42005</v>
      </c>
      <c r="E2" s="1">
        <v>42036</v>
      </c>
      <c r="F2" s="1">
        <v>42064</v>
      </c>
      <c r="G2" s="1">
        <v>42095</v>
      </c>
      <c r="H2" s="1">
        <v>42125</v>
      </c>
      <c r="J2" s="4">
        <v>41974</v>
      </c>
      <c r="K2" s="4">
        <v>42005</v>
      </c>
      <c r="L2" s="4">
        <v>42036</v>
      </c>
      <c r="M2" s="4">
        <v>42064</v>
      </c>
      <c r="N2" s="4">
        <v>42095</v>
      </c>
      <c r="O2" s="4">
        <v>42125</v>
      </c>
      <c r="Q2" s="4">
        <v>41974</v>
      </c>
      <c r="R2" s="4">
        <v>42005</v>
      </c>
      <c r="S2" s="4">
        <v>42036</v>
      </c>
      <c r="T2" s="4">
        <v>42064</v>
      </c>
      <c r="U2" s="4">
        <v>42095</v>
      </c>
      <c r="V2" s="4">
        <v>42125</v>
      </c>
    </row>
    <row r="3" spans="1:22" x14ac:dyDescent="0.25">
      <c r="C3" s="1"/>
      <c r="D3" s="1"/>
      <c r="E3" s="1"/>
      <c r="F3" s="1"/>
      <c r="G3" s="1"/>
      <c r="H3" s="1"/>
      <c r="J3" s="5"/>
      <c r="K3" s="5"/>
      <c r="L3" s="5"/>
      <c r="M3" s="5"/>
      <c r="N3" s="5"/>
      <c r="O3" s="5"/>
      <c r="Q3">
        <v>8.1</v>
      </c>
      <c r="R3">
        <v>8</v>
      </c>
      <c r="S3">
        <v>7.9</v>
      </c>
      <c r="T3">
        <v>7.8</v>
      </c>
      <c r="U3">
        <v>7.7</v>
      </c>
      <c r="V3">
        <v>7.6</v>
      </c>
    </row>
    <row r="4" spans="1:22" x14ac:dyDescent="0.25">
      <c r="A4" t="s">
        <v>13</v>
      </c>
      <c r="B4" t="s">
        <v>1</v>
      </c>
      <c r="C4" s="3">
        <f>SUM('Step 3'!B3:Y3)/'Step 2'!B4</f>
        <v>7.3639046990397666E-2</v>
      </c>
      <c r="D4" s="3">
        <f>SUM('Step 3'!C3:Z3)/'Step 2'!C4</f>
        <v>7.3128791515733427E-2</v>
      </c>
      <c r="E4" s="3">
        <f>SUM('Step 3'!D3:AA3)/'Step 2'!D4</f>
        <v>7.2473552781497363E-2</v>
      </c>
      <c r="F4" s="3">
        <f>SUM('Step 3'!E3:AB3)/'Step 2'!E4</f>
        <v>7.154281718805601E-2</v>
      </c>
      <c r="G4" s="3">
        <f>SUM('Step 3'!F3:AC3)/'Step 2'!F4</f>
        <v>7.0543106902521871E-2</v>
      </c>
      <c r="H4" s="3">
        <f>SUM('Step 3'!G3:AD3)/'Step 2'!G4</f>
        <v>6.9662988636533765E-2</v>
      </c>
      <c r="J4" s="5">
        <f>ROUND(TRUNC(C4*100,4),1)</f>
        <v>7.4</v>
      </c>
      <c r="K4" s="5">
        <f t="shared" ref="K4:O4" si="0">ROUND(TRUNC(D4*100,4),1)</f>
        <v>7.3</v>
      </c>
      <c r="L4" s="5">
        <f t="shared" si="0"/>
        <v>7.2</v>
      </c>
      <c r="M4" s="5">
        <f t="shared" si="0"/>
        <v>7.2</v>
      </c>
      <c r="N4" s="5">
        <f t="shared" si="0"/>
        <v>7.1</v>
      </c>
      <c r="O4" s="5">
        <f t="shared" si="0"/>
        <v>7</v>
      </c>
    </row>
    <row r="5" spans="1:22" x14ac:dyDescent="0.25">
      <c r="A5" t="s">
        <v>14</v>
      </c>
      <c r="B5" t="s">
        <v>2</v>
      </c>
      <c r="C5" s="3">
        <f>SUM('Step 3'!B4:Y4)/'Step 2'!B5</f>
        <v>8.3291369460999423E-2</v>
      </c>
      <c r="D5" s="3">
        <f>SUM('Step 3'!C4:Z4)/'Step 2'!C5</f>
        <v>8.242102519837273E-2</v>
      </c>
      <c r="E5" s="3">
        <f>SUM('Step 3'!D4:AA4)/'Step 2'!D5</f>
        <v>8.1356503134363989E-2</v>
      </c>
      <c r="F5" s="3">
        <f>SUM('Step 3'!E4:AB4)/'Step 2'!E5</f>
        <v>8.017644823783443E-2</v>
      </c>
      <c r="G5" s="3">
        <f>SUM('Step 3'!F4:AC4)/'Step 2'!F5</f>
        <v>7.8880572247551212E-2</v>
      </c>
      <c r="H5" s="3">
        <f>SUM('Step 3'!G4:AD4)/'Step 2'!G5</f>
        <v>7.7642044189876983E-2</v>
      </c>
      <c r="J5" s="5">
        <f t="shared" ref="J5:J68" si="1">ROUND(TRUNC(C5*100,4),1)</f>
        <v>8.3000000000000007</v>
      </c>
      <c r="K5" s="5">
        <f t="shared" ref="K5:K68" si="2">ROUND(TRUNC(D5*100,4),1)</f>
        <v>8.1999999999999993</v>
      </c>
      <c r="L5" s="5">
        <f t="shared" ref="L5:L68" si="3">ROUND(TRUNC(E5*100,4),1)</f>
        <v>8.1</v>
      </c>
      <c r="M5" s="5">
        <f t="shared" ref="M5:M68" si="4">ROUND(TRUNC(F5*100,4),1)</f>
        <v>8</v>
      </c>
      <c r="N5" s="5">
        <f t="shared" ref="N5:N68" si="5">ROUND(TRUNC(G5*100,4),1)</f>
        <v>7.9</v>
      </c>
      <c r="O5" s="5">
        <f t="shared" ref="O5:O68" si="6">ROUND(TRUNC(H5*100,4),1)</f>
        <v>7.8</v>
      </c>
      <c r="P5" t="s">
        <v>118</v>
      </c>
    </row>
    <row r="6" spans="1:22" x14ac:dyDescent="0.25">
      <c r="A6" t="s">
        <v>15</v>
      </c>
      <c r="B6" t="s">
        <v>3</v>
      </c>
      <c r="C6" s="3">
        <f>SUM('Step 3'!B5:Y5)/'Step 2'!B6</f>
        <v>6.2088526529090769E-2</v>
      </c>
      <c r="D6" s="3">
        <f>SUM('Step 3'!C5:Z5)/'Step 2'!C6</f>
        <v>6.1772273433585018E-2</v>
      </c>
      <c r="E6" s="3">
        <f>SUM('Step 3'!D5:AA5)/'Step 2'!D6</f>
        <v>6.1460404910648407E-2</v>
      </c>
      <c r="F6" s="3">
        <f>SUM('Step 3'!E5:AB5)/'Step 2'!E6</f>
        <v>6.1065856825160601E-2</v>
      </c>
      <c r="G6" s="3">
        <f>SUM('Step 3'!F5:AC5)/'Step 2'!F6</f>
        <v>6.0586656608999263E-2</v>
      </c>
      <c r="H6" s="3">
        <f>SUM('Step 3'!G5:AD5)/'Step 2'!G6</f>
        <v>6.0163533310620375E-2</v>
      </c>
      <c r="J6" s="5">
        <f t="shared" si="1"/>
        <v>6.2</v>
      </c>
      <c r="K6" s="5">
        <f t="shared" si="2"/>
        <v>6.2</v>
      </c>
      <c r="L6" s="5">
        <f t="shared" si="3"/>
        <v>6.1</v>
      </c>
      <c r="M6" s="5">
        <f t="shared" si="4"/>
        <v>6.1</v>
      </c>
      <c r="N6" s="5">
        <f t="shared" si="5"/>
        <v>6.1</v>
      </c>
      <c r="O6" s="5">
        <f t="shared" si="6"/>
        <v>6</v>
      </c>
    </row>
    <row r="7" spans="1:22" x14ac:dyDescent="0.25">
      <c r="A7" t="s">
        <v>16</v>
      </c>
      <c r="B7" t="s">
        <v>1</v>
      </c>
      <c r="C7" s="3">
        <f>SUM('Step 3'!B6:Y6)/'Step 2'!B7</f>
        <v>8.2156706035580021E-2</v>
      </c>
      <c r="D7" s="3">
        <f>SUM('Step 3'!C6:Z6)/'Step 2'!C7</f>
        <v>8.094053953299217E-2</v>
      </c>
      <c r="E7" s="3">
        <f>SUM('Step 3'!D6:AA6)/'Step 2'!D7</f>
        <v>7.9735121250750329E-2</v>
      </c>
      <c r="F7" s="3">
        <f>SUM('Step 3'!E6:AB6)/'Step 2'!E7</f>
        <v>7.8595647918334247E-2</v>
      </c>
      <c r="G7" s="3">
        <f>SUM('Step 3'!F6:AC6)/'Step 2'!F7</f>
        <v>7.7406466831719992E-2</v>
      </c>
      <c r="H7" s="3">
        <f>SUM('Step 3'!G6:AD6)/'Step 2'!G7</f>
        <v>7.6308253945291393E-2</v>
      </c>
      <c r="J7" s="5">
        <f t="shared" si="1"/>
        <v>8.1999999999999993</v>
      </c>
      <c r="K7" s="5">
        <f t="shared" si="2"/>
        <v>8.1</v>
      </c>
      <c r="L7" s="5">
        <f t="shared" si="3"/>
        <v>8</v>
      </c>
      <c r="M7" s="5">
        <f t="shared" si="4"/>
        <v>7.9</v>
      </c>
      <c r="N7" s="5">
        <f t="shared" si="5"/>
        <v>7.7</v>
      </c>
      <c r="O7" s="5">
        <f t="shared" si="6"/>
        <v>7.6</v>
      </c>
    </row>
    <row r="8" spans="1:22" x14ac:dyDescent="0.25">
      <c r="A8" t="s">
        <v>17</v>
      </c>
      <c r="B8" t="s">
        <v>1</v>
      </c>
      <c r="C8" s="3">
        <f>SUM('Step 3'!B7:Y7)/'Step 2'!B8</f>
        <v>9.3860713716548375E-2</v>
      </c>
      <c r="D8" s="3">
        <f>SUM('Step 3'!C7:Z7)/'Step 2'!C8</f>
        <v>9.3299364621381872E-2</v>
      </c>
      <c r="E8" s="3">
        <f>SUM('Step 3'!D7:AA7)/'Step 2'!D8</f>
        <v>9.26209308185377E-2</v>
      </c>
      <c r="F8" s="3">
        <f>SUM('Step 3'!E7:AB7)/'Step 2'!E8</f>
        <v>9.183045549087418E-2</v>
      </c>
      <c r="G8" s="3">
        <f>SUM('Step 3'!F7:AC7)/'Step 2'!F8</f>
        <v>9.0891734259618523E-2</v>
      </c>
      <c r="H8" s="3">
        <f>SUM('Step 3'!G7:AD7)/'Step 2'!G8</f>
        <v>9.0102978356046123E-2</v>
      </c>
      <c r="J8" s="5">
        <f t="shared" si="1"/>
        <v>9.4</v>
      </c>
      <c r="K8" s="5">
        <f t="shared" si="2"/>
        <v>9.3000000000000007</v>
      </c>
      <c r="L8" s="5">
        <f t="shared" si="3"/>
        <v>9.3000000000000007</v>
      </c>
      <c r="M8" s="5">
        <f t="shared" si="4"/>
        <v>9.1999999999999993</v>
      </c>
      <c r="N8" s="5">
        <f t="shared" si="5"/>
        <v>9.1</v>
      </c>
      <c r="O8" s="5">
        <f t="shared" si="6"/>
        <v>9</v>
      </c>
    </row>
    <row r="9" spans="1:22" x14ac:dyDescent="0.25">
      <c r="A9" t="s">
        <v>18</v>
      </c>
      <c r="B9" t="s">
        <v>1</v>
      </c>
      <c r="C9" s="3">
        <f>SUM('Step 3'!B8:Y8)/'Step 2'!B9</f>
        <v>9.5792344404402457E-2</v>
      </c>
      <c r="D9" s="3">
        <f>SUM('Step 3'!C8:Z8)/'Step 2'!C9</f>
        <v>9.4647315855181019E-2</v>
      </c>
      <c r="E9" s="3">
        <f>SUM('Step 3'!D8:AA8)/'Step 2'!D9</f>
        <v>9.358946813289841E-2</v>
      </c>
      <c r="F9" s="3">
        <f>SUM('Step 3'!E8:AB8)/'Step 2'!E9</f>
        <v>9.237929483544205E-2</v>
      </c>
      <c r="G9" s="3">
        <f>SUM('Step 3'!F8:AC8)/'Step 2'!F9</f>
        <v>9.1006067723624975E-2</v>
      </c>
      <c r="H9" s="3">
        <f>SUM('Step 3'!G8:AD8)/'Step 2'!G9</f>
        <v>8.9806158248564319E-2</v>
      </c>
      <c r="J9" s="5">
        <f t="shared" si="1"/>
        <v>9.6</v>
      </c>
      <c r="K9" s="5">
        <f t="shared" si="2"/>
        <v>9.5</v>
      </c>
      <c r="L9" s="5">
        <f t="shared" si="3"/>
        <v>9.4</v>
      </c>
      <c r="M9" s="5">
        <f t="shared" si="4"/>
        <v>9.1999999999999993</v>
      </c>
      <c r="N9" s="5">
        <f t="shared" si="5"/>
        <v>9.1</v>
      </c>
      <c r="O9" s="5">
        <f t="shared" si="6"/>
        <v>9</v>
      </c>
    </row>
    <row r="10" spans="1:22" x14ac:dyDescent="0.25">
      <c r="A10" t="s">
        <v>19</v>
      </c>
      <c r="B10" t="s">
        <v>1</v>
      </c>
      <c r="C10" s="3">
        <f>SUM('Step 3'!B9:Y9)/'Step 2'!B10</f>
        <v>6.4551594935204321E-2</v>
      </c>
      <c r="D10" s="3">
        <f>SUM('Step 3'!C9:Z9)/'Step 2'!C10</f>
        <v>6.4041275640557963E-2</v>
      </c>
      <c r="E10" s="3">
        <f>SUM('Step 3'!D9:AA9)/'Step 2'!D10</f>
        <v>6.3393595777304718E-2</v>
      </c>
      <c r="F10" s="3">
        <f>SUM('Step 3'!E9:AB9)/'Step 2'!E10</f>
        <v>6.2735944045630265E-2</v>
      </c>
      <c r="G10" s="3">
        <f>SUM('Step 3'!F9:AC9)/'Step 2'!F10</f>
        <v>6.1921900892638181E-2</v>
      </c>
      <c r="H10" s="3">
        <f>SUM('Step 3'!G9:AD9)/'Step 2'!G10</f>
        <v>6.1211508165878982E-2</v>
      </c>
      <c r="J10" s="5">
        <f t="shared" si="1"/>
        <v>6.5</v>
      </c>
      <c r="K10" s="5">
        <f t="shared" si="2"/>
        <v>6.4</v>
      </c>
      <c r="L10" s="5">
        <f t="shared" si="3"/>
        <v>6.3</v>
      </c>
      <c r="M10" s="5">
        <f t="shared" si="4"/>
        <v>6.3</v>
      </c>
      <c r="N10" s="5">
        <f t="shared" si="5"/>
        <v>6.2</v>
      </c>
      <c r="O10" s="5">
        <f t="shared" si="6"/>
        <v>6.1</v>
      </c>
    </row>
    <row r="11" spans="1:22" x14ac:dyDescent="0.25">
      <c r="A11" t="s">
        <v>20</v>
      </c>
      <c r="B11" t="s">
        <v>1</v>
      </c>
      <c r="C11" s="3">
        <f>SUM('Step 3'!B10:Y10)/'Step 2'!B11</f>
        <v>6.6601720753634422E-2</v>
      </c>
      <c r="D11" s="3">
        <f>SUM('Step 3'!C10:Z10)/'Step 2'!C11</f>
        <v>6.6081011792855929E-2</v>
      </c>
      <c r="E11" s="3">
        <f>SUM('Step 3'!D10:AA10)/'Step 2'!D11</f>
        <v>6.5325065491732864E-2</v>
      </c>
      <c r="F11" s="3">
        <f>SUM('Step 3'!E10:AB10)/'Step 2'!E11</f>
        <v>6.4498284451823998E-2</v>
      </c>
      <c r="G11" s="3">
        <f>SUM('Step 3'!F10:AC10)/'Step 2'!F11</f>
        <v>6.3618336179255455E-2</v>
      </c>
      <c r="H11" s="3">
        <f>SUM('Step 3'!G10:AD10)/'Step 2'!G11</f>
        <v>6.281847998993699E-2</v>
      </c>
      <c r="J11" s="5">
        <f t="shared" si="1"/>
        <v>6.7</v>
      </c>
      <c r="K11" s="5">
        <f t="shared" si="2"/>
        <v>6.6</v>
      </c>
      <c r="L11" s="5">
        <f t="shared" si="3"/>
        <v>6.5</v>
      </c>
      <c r="M11" s="5">
        <f t="shared" si="4"/>
        <v>6.4</v>
      </c>
      <c r="N11" s="5">
        <f t="shared" si="5"/>
        <v>6.4</v>
      </c>
      <c r="O11" s="5">
        <f t="shared" si="6"/>
        <v>6.3</v>
      </c>
    </row>
    <row r="12" spans="1:22" x14ac:dyDescent="0.25">
      <c r="A12" t="s">
        <v>21</v>
      </c>
      <c r="B12" t="s">
        <v>3</v>
      </c>
      <c r="C12" s="3">
        <f>SUM('Step 3'!B11:Y11)/'Step 2'!B12</f>
        <v>4.950834002588024E-2</v>
      </c>
      <c r="D12" s="3">
        <f>SUM('Step 3'!C11:Z11)/'Step 2'!C12</f>
        <v>4.9350587850374751E-2</v>
      </c>
      <c r="E12" s="3">
        <f>SUM('Step 3'!D11:AA11)/'Step 2'!D12</f>
        <v>4.9014565791370701E-2</v>
      </c>
      <c r="F12" s="3">
        <f>SUM('Step 3'!E11:AB11)/'Step 2'!E12</f>
        <v>4.8612021763945884E-2</v>
      </c>
      <c r="G12" s="3">
        <f>SUM('Step 3'!F11:AC11)/'Step 2'!F12</f>
        <v>4.8085634422083585E-2</v>
      </c>
      <c r="H12" s="3">
        <f>SUM('Step 3'!G11:AD11)/'Step 2'!G12</f>
        <v>4.7553916734553871E-2</v>
      </c>
      <c r="J12" s="5">
        <f t="shared" si="1"/>
        <v>5</v>
      </c>
      <c r="K12" s="5">
        <f t="shared" si="2"/>
        <v>4.9000000000000004</v>
      </c>
      <c r="L12" s="5">
        <f t="shared" si="3"/>
        <v>4.9000000000000004</v>
      </c>
      <c r="M12" s="5">
        <f t="shared" si="4"/>
        <v>4.9000000000000004</v>
      </c>
      <c r="N12" s="5">
        <f t="shared" si="5"/>
        <v>4.8</v>
      </c>
      <c r="O12" s="5">
        <f t="shared" si="6"/>
        <v>4.8</v>
      </c>
    </row>
    <row r="13" spans="1:22" x14ac:dyDescent="0.25">
      <c r="A13" t="s">
        <v>22</v>
      </c>
      <c r="B13" t="s">
        <v>3</v>
      </c>
      <c r="C13" s="3">
        <f>SUM('Step 3'!B12:Y12)/'Step 2'!B13</f>
        <v>7.3639108270347087E-2</v>
      </c>
      <c r="D13" s="3">
        <f>SUM('Step 3'!C12:Z12)/'Step 2'!C13</f>
        <v>7.3125456104179504E-2</v>
      </c>
      <c r="E13" s="3">
        <f>SUM('Step 3'!D12:AA12)/'Step 2'!D13</f>
        <v>7.2586853410812294E-2</v>
      </c>
      <c r="F13" s="3">
        <f>SUM('Step 3'!E12:AB12)/'Step 2'!E13</f>
        <v>7.1944695091192001E-2</v>
      </c>
      <c r="G13" s="3">
        <f>SUM('Step 3'!F12:AC12)/'Step 2'!F13</f>
        <v>7.1163324556073188E-2</v>
      </c>
      <c r="H13" s="3">
        <f>SUM('Step 3'!G12:AD12)/'Step 2'!G13</f>
        <v>7.0421633616888107E-2</v>
      </c>
      <c r="J13" s="5">
        <f t="shared" si="1"/>
        <v>7.4</v>
      </c>
      <c r="K13" s="5">
        <f t="shared" si="2"/>
        <v>7.3</v>
      </c>
      <c r="L13" s="5">
        <f t="shared" si="3"/>
        <v>7.3</v>
      </c>
      <c r="M13" s="5">
        <f t="shared" si="4"/>
        <v>7.2</v>
      </c>
      <c r="N13" s="5">
        <f t="shared" si="5"/>
        <v>7.1</v>
      </c>
      <c r="O13" s="5">
        <f t="shared" si="6"/>
        <v>7</v>
      </c>
    </row>
    <row r="14" spans="1:22" x14ac:dyDescent="0.25">
      <c r="A14" t="s">
        <v>23</v>
      </c>
      <c r="B14" t="s">
        <v>1</v>
      </c>
      <c r="C14" s="3">
        <f>SUM('Step 3'!B13:Y13)/'Step 2'!B14</f>
        <v>0.10188595824640424</v>
      </c>
      <c r="D14" s="3">
        <f>SUM('Step 3'!C13:Z13)/'Step 2'!C14</f>
        <v>0.10065400738734848</v>
      </c>
      <c r="E14" s="3">
        <f>SUM('Step 3'!D13:AA13)/'Step 2'!D14</f>
        <v>9.937798631736286E-2</v>
      </c>
      <c r="F14" s="3">
        <f>SUM('Step 3'!E13:AB13)/'Step 2'!E14</f>
        <v>9.7940248036447533E-2</v>
      </c>
      <c r="G14" s="3">
        <f>SUM('Step 3'!F13:AC13)/'Step 2'!F14</f>
        <v>9.6604178063362384E-2</v>
      </c>
      <c r="H14" s="3">
        <f>SUM('Step 3'!G13:AD13)/'Step 2'!G14</f>
        <v>9.5342165991396902E-2</v>
      </c>
      <c r="J14" s="5">
        <f t="shared" si="1"/>
        <v>10.199999999999999</v>
      </c>
      <c r="K14" s="5">
        <f t="shared" si="2"/>
        <v>10.1</v>
      </c>
      <c r="L14" s="5">
        <f t="shared" si="3"/>
        <v>9.9</v>
      </c>
      <c r="M14" s="5">
        <f t="shared" si="4"/>
        <v>9.8000000000000007</v>
      </c>
      <c r="N14" s="5">
        <f t="shared" si="5"/>
        <v>9.6999999999999993</v>
      </c>
      <c r="O14" s="5">
        <f t="shared" si="6"/>
        <v>9.5</v>
      </c>
    </row>
    <row r="15" spans="1:22" x14ac:dyDescent="0.25">
      <c r="A15" t="s">
        <v>24</v>
      </c>
      <c r="B15" t="s">
        <v>1</v>
      </c>
      <c r="C15" s="3">
        <f>SUM('Step 3'!B14:Y14)/'Step 2'!B15</f>
        <v>6.9264990740543653E-2</v>
      </c>
      <c r="D15" s="3">
        <f>SUM('Step 3'!C14:Z14)/'Step 2'!C15</f>
        <v>6.8596003179289197E-2</v>
      </c>
      <c r="E15" s="3">
        <f>SUM('Step 3'!D14:AA14)/'Step 2'!D15</f>
        <v>6.7719978138818498E-2</v>
      </c>
      <c r="F15" s="3">
        <f>SUM('Step 3'!E14:AB14)/'Step 2'!E15</f>
        <v>6.713151790717635E-2</v>
      </c>
      <c r="G15" s="3">
        <f>SUM('Step 3'!F14:AC14)/'Step 2'!F15</f>
        <v>6.6134565765970113E-2</v>
      </c>
      <c r="H15" s="3">
        <f>SUM('Step 3'!G14:AD14)/'Step 2'!G15</f>
        <v>6.5146256817055034E-2</v>
      </c>
      <c r="J15" s="5">
        <f t="shared" si="1"/>
        <v>6.9</v>
      </c>
      <c r="K15" s="5">
        <f t="shared" si="2"/>
        <v>6.9</v>
      </c>
      <c r="L15" s="5">
        <f t="shared" si="3"/>
        <v>6.8</v>
      </c>
      <c r="M15" s="5">
        <f t="shared" si="4"/>
        <v>6.7</v>
      </c>
      <c r="N15" s="5">
        <f t="shared" si="5"/>
        <v>6.6</v>
      </c>
      <c r="O15" s="5">
        <f t="shared" si="6"/>
        <v>6.5</v>
      </c>
    </row>
    <row r="16" spans="1:22" x14ac:dyDescent="0.25">
      <c r="A16" t="s">
        <v>25</v>
      </c>
      <c r="B16" t="s">
        <v>1</v>
      </c>
      <c r="C16" s="3">
        <f>SUM('Step 3'!B15:Y15)/'Step 2'!B16</f>
        <v>0.10990412010355549</v>
      </c>
      <c r="D16" s="3">
        <f>SUM('Step 3'!C15:Z15)/'Step 2'!C16</f>
        <v>0.10871814961722411</v>
      </c>
      <c r="E16" s="3">
        <f>SUM('Step 3'!D15:AA15)/'Step 2'!D16</f>
        <v>0.10737692300133959</v>
      </c>
      <c r="F16" s="3">
        <f>SUM('Step 3'!E15:AB15)/'Step 2'!E16</f>
        <v>0.10589294397497732</v>
      </c>
      <c r="G16" s="3">
        <f>SUM('Step 3'!F15:AC15)/'Step 2'!F16</f>
        <v>0.10455190862579601</v>
      </c>
      <c r="H16" s="3">
        <f>SUM('Step 3'!G15:AD15)/'Step 2'!G16</f>
        <v>0.10332514105257594</v>
      </c>
      <c r="J16" s="5">
        <f t="shared" si="1"/>
        <v>11</v>
      </c>
      <c r="K16" s="5">
        <f t="shared" si="2"/>
        <v>10.9</v>
      </c>
      <c r="L16" s="5">
        <f t="shared" si="3"/>
        <v>10.7</v>
      </c>
      <c r="M16" s="5">
        <f t="shared" si="4"/>
        <v>10.6</v>
      </c>
      <c r="N16" s="5">
        <f t="shared" si="5"/>
        <v>10.5</v>
      </c>
      <c r="O16" s="5">
        <f t="shared" si="6"/>
        <v>10.3</v>
      </c>
    </row>
    <row r="17" spans="1:15" x14ac:dyDescent="0.25">
      <c r="A17" t="s">
        <v>26</v>
      </c>
      <c r="B17" t="s">
        <v>1</v>
      </c>
      <c r="C17" s="3">
        <f>SUM('Step 3'!B16:Y16)/'Step 2'!B17</f>
        <v>8.3187902927770702E-2</v>
      </c>
      <c r="D17" s="3">
        <f>SUM('Step 3'!C16:Z16)/'Step 2'!C17</f>
        <v>8.2252886336975986E-2</v>
      </c>
      <c r="E17" s="3">
        <f>SUM('Step 3'!D16:AA16)/'Step 2'!D17</f>
        <v>8.1312116644811805E-2</v>
      </c>
      <c r="F17" s="3">
        <f>SUM('Step 3'!E16:AB16)/'Step 2'!E17</f>
        <v>8.0129402589084797E-2</v>
      </c>
      <c r="G17" s="3">
        <f>SUM('Step 3'!F16:AC16)/'Step 2'!F17</f>
        <v>7.8962197334840598E-2</v>
      </c>
      <c r="H17" s="3">
        <f>SUM('Step 3'!G16:AD16)/'Step 2'!G17</f>
        <v>7.7877235646159948E-2</v>
      </c>
      <c r="J17" s="5">
        <f t="shared" si="1"/>
        <v>8.3000000000000007</v>
      </c>
      <c r="K17" s="5">
        <f t="shared" si="2"/>
        <v>8.1999999999999993</v>
      </c>
      <c r="L17" s="5">
        <f t="shared" si="3"/>
        <v>8.1</v>
      </c>
      <c r="M17" s="5">
        <f t="shared" si="4"/>
        <v>8</v>
      </c>
      <c r="N17" s="5">
        <f t="shared" si="5"/>
        <v>7.9</v>
      </c>
      <c r="O17" s="5">
        <f t="shared" si="6"/>
        <v>7.8</v>
      </c>
    </row>
    <row r="18" spans="1:15" x14ac:dyDescent="0.25">
      <c r="A18" t="s">
        <v>27</v>
      </c>
      <c r="B18" t="s">
        <v>3</v>
      </c>
      <c r="C18" s="3">
        <f>SUM('Step 3'!B17:Y17)/'Step 2'!B18</f>
        <v>7.4744900241037901E-2</v>
      </c>
      <c r="D18" s="3">
        <f>SUM('Step 3'!C17:Z17)/'Step 2'!C18</f>
        <v>7.4288570255153605E-2</v>
      </c>
      <c r="E18" s="3">
        <f>SUM('Step 3'!D17:AA17)/'Step 2'!D18</f>
        <v>7.3747873388606749E-2</v>
      </c>
      <c r="F18" s="3">
        <f>SUM('Step 3'!E17:AB17)/'Step 2'!E18</f>
        <v>7.2975327266019199E-2</v>
      </c>
      <c r="G18" s="3">
        <f>SUM('Step 3'!F17:AC17)/'Step 2'!F18</f>
        <v>7.2040168518230585E-2</v>
      </c>
      <c r="H18" s="3">
        <f>SUM('Step 3'!G17:AD17)/'Step 2'!G18</f>
        <v>7.1144896519110878E-2</v>
      </c>
      <c r="J18" s="5">
        <f t="shared" si="1"/>
        <v>7.5</v>
      </c>
      <c r="K18" s="5">
        <f t="shared" si="2"/>
        <v>7.4</v>
      </c>
      <c r="L18" s="5">
        <f t="shared" si="3"/>
        <v>7.4</v>
      </c>
      <c r="M18" s="5">
        <f t="shared" si="4"/>
        <v>7.3</v>
      </c>
      <c r="N18" s="5">
        <f t="shared" si="5"/>
        <v>7.2</v>
      </c>
      <c r="O18" s="5">
        <f t="shared" si="6"/>
        <v>7.1</v>
      </c>
    </row>
    <row r="19" spans="1:15" x14ac:dyDescent="0.25">
      <c r="A19" t="s">
        <v>28</v>
      </c>
      <c r="B19" t="s">
        <v>4</v>
      </c>
      <c r="C19" s="3">
        <f>SUM('Step 3'!B18:Y18)/'Step 2'!B19</f>
        <v>7.4365774936848775E-2</v>
      </c>
      <c r="D19" s="3">
        <f>SUM('Step 3'!C18:Z18)/'Step 2'!C19</f>
        <v>7.3559580682630021E-2</v>
      </c>
      <c r="E19" s="3">
        <f>SUM('Step 3'!D18:AA18)/'Step 2'!D19</f>
        <v>7.2717871333343578E-2</v>
      </c>
      <c r="F19" s="3">
        <f>SUM('Step 3'!E18:AB18)/'Step 2'!E19</f>
        <v>7.1871720723043805E-2</v>
      </c>
      <c r="G19" s="3">
        <f>SUM('Step 3'!F18:AC18)/'Step 2'!F19</f>
        <v>7.0944106370564156E-2</v>
      </c>
      <c r="H19" s="3">
        <f>SUM('Step 3'!G18:AD18)/'Step 2'!G19</f>
        <v>7.0060672228766746E-2</v>
      </c>
      <c r="J19" s="5">
        <f t="shared" si="1"/>
        <v>7.4</v>
      </c>
      <c r="K19" s="5">
        <f t="shared" si="2"/>
        <v>7.4</v>
      </c>
      <c r="L19" s="5">
        <f t="shared" si="3"/>
        <v>7.3</v>
      </c>
      <c r="M19" s="5">
        <f t="shared" si="4"/>
        <v>7.2</v>
      </c>
      <c r="N19" s="5">
        <f t="shared" si="5"/>
        <v>7.1</v>
      </c>
      <c r="O19" s="5">
        <f t="shared" si="6"/>
        <v>7</v>
      </c>
    </row>
    <row r="20" spans="1:15" x14ac:dyDescent="0.25">
      <c r="A20" t="s">
        <v>29</v>
      </c>
      <c r="B20" t="s">
        <v>5</v>
      </c>
      <c r="C20" s="3">
        <f>SUM('Step 3'!B19:Y19)/'Step 2'!B20</f>
        <v>6.934890820562388E-2</v>
      </c>
      <c r="D20" s="3">
        <f>SUM('Step 3'!C19:Z19)/'Step 2'!C20</f>
        <v>6.8704859240185059E-2</v>
      </c>
      <c r="E20" s="3">
        <f>SUM('Step 3'!D19:AA19)/'Step 2'!D20</f>
        <v>6.80669287676018E-2</v>
      </c>
      <c r="F20" s="3">
        <f>SUM('Step 3'!E19:AB19)/'Step 2'!E20</f>
        <v>6.7357416102841905E-2</v>
      </c>
      <c r="G20" s="3">
        <f>SUM('Step 3'!F19:AC19)/'Step 2'!F20</f>
        <v>6.6542592423393748E-2</v>
      </c>
      <c r="H20" s="3">
        <f>SUM('Step 3'!G19:AD19)/'Step 2'!G20</f>
        <v>6.5778139360776228E-2</v>
      </c>
      <c r="J20" s="5">
        <f t="shared" si="1"/>
        <v>6.9</v>
      </c>
      <c r="K20" s="5">
        <f t="shared" si="2"/>
        <v>6.9</v>
      </c>
      <c r="L20" s="5">
        <f t="shared" si="3"/>
        <v>6.8</v>
      </c>
      <c r="M20" s="5">
        <f t="shared" si="4"/>
        <v>6.7</v>
      </c>
      <c r="N20" s="5">
        <f t="shared" si="5"/>
        <v>6.7</v>
      </c>
      <c r="O20" s="5">
        <f t="shared" si="6"/>
        <v>6.6</v>
      </c>
    </row>
    <row r="21" spans="1:15" x14ac:dyDescent="0.25">
      <c r="A21" t="s">
        <v>30</v>
      </c>
      <c r="B21" t="s">
        <v>6</v>
      </c>
      <c r="C21" s="3">
        <f>SUM('Step 3'!B20:Y20)/'Step 2'!B21</f>
        <v>6.9200575817696716E-2</v>
      </c>
      <c r="D21" s="3">
        <f>SUM('Step 3'!C20:Z20)/'Step 2'!C21</f>
        <v>6.8714159209026432E-2</v>
      </c>
      <c r="E21" s="3">
        <f>SUM('Step 3'!D20:AA20)/'Step 2'!D21</f>
        <v>6.8112812969683426E-2</v>
      </c>
      <c r="F21" s="3">
        <f>SUM('Step 3'!E20:AB20)/'Step 2'!E21</f>
        <v>6.7367810781263485E-2</v>
      </c>
      <c r="G21" s="3">
        <f>SUM('Step 3'!F20:AC20)/'Step 2'!F21</f>
        <v>6.6495829814417692E-2</v>
      </c>
      <c r="H21" s="3">
        <f>SUM('Step 3'!G20:AD20)/'Step 2'!G21</f>
        <v>6.5691504813722434E-2</v>
      </c>
      <c r="J21" s="5">
        <f t="shared" si="1"/>
        <v>6.9</v>
      </c>
      <c r="K21" s="5">
        <f t="shared" si="2"/>
        <v>6.9</v>
      </c>
      <c r="L21" s="5">
        <f t="shared" si="3"/>
        <v>6.8</v>
      </c>
      <c r="M21" s="5">
        <f t="shared" si="4"/>
        <v>6.7</v>
      </c>
      <c r="N21" s="5">
        <f t="shared" si="5"/>
        <v>6.6</v>
      </c>
      <c r="O21" s="5">
        <f t="shared" si="6"/>
        <v>6.6</v>
      </c>
    </row>
    <row r="22" spans="1:15" x14ac:dyDescent="0.25">
      <c r="A22" t="s">
        <v>31</v>
      </c>
      <c r="B22" t="s">
        <v>1</v>
      </c>
      <c r="C22" s="3">
        <f>SUM('Step 3'!B21:Y21)/'Step 2'!B22</f>
        <v>6.0467090762326585E-2</v>
      </c>
      <c r="D22" s="3">
        <f>SUM('Step 3'!C21:Z21)/'Step 2'!C22</f>
        <v>5.9862366131191433E-2</v>
      </c>
      <c r="E22" s="3">
        <f>SUM('Step 3'!D21:AA21)/'Step 2'!D22</f>
        <v>5.9136973003732281E-2</v>
      </c>
      <c r="F22" s="3">
        <f>SUM('Step 3'!E21:AB21)/'Step 2'!E22</f>
        <v>5.8295101438244165E-2</v>
      </c>
      <c r="G22" s="3">
        <f>SUM('Step 3'!F21:AC21)/'Step 2'!F22</f>
        <v>5.7360557748114965E-2</v>
      </c>
      <c r="H22" s="3">
        <f>SUM('Step 3'!G21:AD21)/'Step 2'!G22</f>
        <v>5.6548643938682447E-2</v>
      </c>
      <c r="J22" s="5">
        <f t="shared" si="1"/>
        <v>6</v>
      </c>
      <c r="K22" s="5">
        <f t="shared" si="2"/>
        <v>6</v>
      </c>
      <c r="L22" s="5">
        <f t="shared" si="3"/>
        <v>5.9</v>
      </c>
      <c r="M22" s="5">
        <f t="shared" si="4"/>
        <v>5.8</v>
      </c>
      <c r="N22" s="5">
        <f t="shared" si="5"/>
        <v>5.7</v>
      </c>
      <c r="O22" s="5">
        <f t="shared" si="6"/>
        <v>5.7</v>
      </c>
    </row>
    <row r="23" spans="1:15" x14ac:dyDescent="0.25">
      <c r="A23" t="s">
        <v>32</v>
      </c>
      <c r="B23" t="s">
        <v>1</v>
      </c>
      <c r="C23" s="3">
        <f>SUM('Step 3'!B22:Y22)/'Step 2'!B23</f>
        <v>7.6269458575025748E-2</v>
      </c>
      <c r="D23" s="3">
        <f>SUM('Step 3'!C22:Z22)/'Step 2'!C23</f>
        <v>7.5522575571092238E-2</v>
      </c>
      <c r="E23" s="3">
        <f>SUM('Step 3'!D22:AA22)/'Step 2'!D23</f>
        <v>7.4595722483046425E-2</v>
      </c>
      <c r="F23" s="3">
        <f>SUM('Step 3'!E22:AB22)/'Step 2'!E23</f>
        <v>7.3616459118466329E-2</v>
      </c>
      <c r="G23" s="3">
        <f>SUM('Step 3'!F22:AC22)/'Step 2'!F23</f>
        <v>7.2595402239934395E-2</v>
      </c>
      <c r="H23" s="3">
        <f>SUM('Step 3'!G22:AD22)/'Step 2'!G23</f>
        <v>7.1684403895690724E-2</v>
      </c>
      <c r="J23" s="5">
        <f t="shared" si="1"/>
        <v>7.6</v>
      </c>
      <c r="K23" s="5">
        <f t="shared" si="2"/>
        <v>7.6</v>
      </c>
      <c r="L23" s="5">
        <f t="shared" si="3"/>
        <v>7.5</v>
      </c>
      <c r="M23" s="5">
        <f t="shared" si="4"/>
        <v>7.4</v>
      </c>
      <c r="N23" s="5">
        <f t="shared" si="5"/>
        <v>7.3</v>
      </c>
      <c r="O23" s="5">
        <f t="shared" si="6"/>
        <v>7.2</v>
      </c>
    </row>
    <row r="24" spans="1:15" x14ac:dyDescent="0.25">
      <c r="A24" t="s">
        <v>33</v>
      </c>
      <c r="B24" t="s">
        <v>1</v>
      </c>
      <c r="C24" s="3">
        <f>SUM('Step 3'!B23:Y23)/'Step 2'!B24</f>
        <v>9.7321538751307085E-2</v>
      </c>
      <c r="D24" s="3">
        <f>SUM('Step 3'!C23:Z23)/'Step 2'!C24</f>
        <v>9.6074773657326473E-2</v>
      </c>
      <c r="E24" s="3">
        <f>SUM('Step 3'!D23:AA23)/'Step 2'!D24</f>
        <v>9.4458224543080935E-2</v>
      </c>
      <c r="F24" s="3">
        <f>SUM('Step 3'!E23:AB23)/'Step 2'!E24</f>
        <v>9.297355237401185E-2</v>
      </c>
      <c r="G24" s="3">
        <f>SUM('Step 3'!F23:AC23)/'Step 2'!F24</f>
        <v>9.1405309178491018E-2</v>
      </c>
      <c r="H24" s="3">
        <f>SUM('Step 3'!G23:AD23)/'Step 2'!G24</f>
        <v>9.0014318151287492E-2</v>
      </c>
      <c r="J24" s="5">
        <f t="shared" si="1"/>
        <v>9.6999999999999993</v>
      </c>
      <c r="K24" s="5">
        <f t="shared" si="2"/>
        <v>9.6</v>
      </c>
      <c r="L24" s="5">
        <f t="shared" si="3"/>
        <v>9.4</v>
      </c>
      <c r="M24" s="5">
        <f t="shared" si="4"/>
        <v>9.3000000000000007</v>
      </c>
      <c r="N24" s="5">
        <f t="shared" si="5"/>
        <v>9.1</v>
      </c>
      <c r="O24" s="5">
        <f t="shared" si="6"/>
        <v>9</v>
      </c>
    </row>
    <row r="25" spans="1:15" x14ac:dyDescent="0.25">
      <c r="A25" t="s">
        <v>34</v>
      </c>
      <c r="B25" t="s">
        <v>3</v>
      </c>
      <c r="C25" s="3">
        <f>SUM('Step 3'!B24:Y24)/'Step 2'!B25</f>
        <v>7.3247188930722615E-2</v>
      </c>
      <c r="D25" s="3">
        <f>SUM('Step 3'!C24:Z24)/'Step 2'!C25</f>
        <v>7.2759385107388164E-2</v>
      </c>
      <c r="E25" s="3">
        <f>SUM('Step 3'!D24:AA24)/'Step 2'!D25</f>
        <v>7.2172610390365932E-2</v>
      </c>
      <c r="F25" s="3">
        <f>SUM('Step 3'!E24:AB24)/'Step 2'!E25</f>
        <v>7.1442027177703898E-2</v>
      </c>
      <c r="G25" s="3">
        <f>SUM('Step 3'!F24:AC24)/'Step 2'!F25</f>
        <v>7.0584154506325408E-2</v>
      </c>
      <c r="H25" s="3">
        <f>SUM('Step 3'!G24:AD24)/'Step 2'!G25</f>
        <v>6.9883186334807681E-2</v>
      </c>
      <c r="J25" s="5">
        <f t="shared" si="1"/>
        <v>7.3</v>
      </c>
      <c r="K25" s="5">
        <f t="shared" si="2"/>
        <v>7.3</v>
      </c>
      <c r="L25" s="5">
        <f t="shared" si="3"/>
        <v>7.2</v>
      </c>
      <c r="M25" s="5">
        <f t="shared" si="4"/>
        <v>7.1</v>
      </c>
      <c r="N25" s="5">
        <f t="shared" si="5"/>
        <v>7.1</v>
      </c>
      <c r="O25" s="5">
        <f t="shared" si="6"/>
        <v>7</v>
      </c>
    </row>
    <row r="26" spans="1:15" x14ac:dyDescent="0.25">
      <c r="A26" t="s">
        <v>35</v>
      </c>
      <c r="B26" t="s">
        <v>5</v>
      </c>
      <c r="C26" s="3">
        <f>SUM('Step 3'!B25:Y25)/'Step 2'!B26</f>
        <v>7.5440555533505732E-2</v>
      </c>
      <c r="D26" s="3">
        <f>SUM('Step 3'!C25:Z25)/'Step 2'!C26</f>
        <v>7.4656070769711536E-2</v>
      </c>
      <c r="E26" s="3">
        <f>SUM('Step 3'!D25:AA25)/'Step 2'!D26</f>
        <v>7.3762497557931975E-2</v>
      </c>
      <c r="F26" s="3">
        <f>SUM('Step 3'!E25:AB25)/'Step 2'!E26</f>
        <v>7.283211657055344E-2</v>
      </c>
      <c r="G26" s="3">
        <f>SUM('Step 3'!F25:AC25)/'Step 2'!F26</f>
        <v>7.1802911551290718E-2</v>
      </c>
      <c r="H26" s="3">
        <f>SUM('Step 3'!G25:AD25)/'Step 2'!G26</f>
        <v>7.0889494988073398E-2</v>
      </c>
      <c r="J26" s="5">
        <f t="shared" si="1"/>
        <v>7.5</v>
      </c>
      <c r="K26" s="5">
        <f t="shared" si="2"/>
        <v>7.5</v>
      </c>
      <c r="L26" s="5">
        <f t="shared" si="3"/>
        <v>7.4</v>
      </c>
      <c r="M26" s="5">
        <f t="shared" si="4"/>
        <v>7.3</v>
      </c>
      <c r="N26" s="5">
        <f t="shared" si="5"/>
        <v>7.2</v>
      </c>
      <c r="O26" s="5">
        <f t="shared" si="6"/>
        <v>7.1</v>
      </c>
    </row>
    <row r="27" spans="1:15" x14ac:dyDescent="0.25">
      <c r="A27" t="s">
        <v>36</v>
      </c>
      <c r="B27" t="s">
        <v>6</v>
      </c>
      <c r="C27" s="3">
        <f>SUM('Step 3'!B26:Y26)/'Step 2'!B27</f>
        <v>7.1708278644878318E-2</v>
      </c>
      <c r="D27" s="3">
        <f>SUM('Step 3'!C26:Z26)/'Step 2'!C27</f>
        <v>7.1243142659785916E-2</v>
      </c>
      <c r="E27" s="3">
        <f>SUM('Step 3'!D26:AA26)/'Step 2'!D27</f>
        <v>7.0633281109630713E-2</v>
      </c>
      <c r="F27" s="3">
        <f>SUM('Step 3'!E26:AB26)/'Step 2'!E27</f>
        <v>6.9909888206684159E-2</v>
      </c>
      <c r="G27" s="3">
        <f>SUM('Step 3'!F26:AC26)/'Step 2'!F27</f>
        <v>6.9042978338596211E-2</v>
      </c>
      <c r="H27" s="3">
        <f>SUM('Step 3'!G26:AD26)/'Step 2'!G27</f>
        <v>6.8302762742567066E-2</v>
      </c>
      <c r="J27" s="5">
        <f t="shared" si="1"/>
        <v>7.2</v>
      </c>
      <c r="K27" s="5">
        <f t="shared" si="2"/>
        <v>7.1</v>
      </c>
      <c r="L27" s="5">
        <f t="shared" si="3"/>
        <v>7.1</v>
      </c>
      <c r="M27" s="5">
        <f t="shared" si="4"/>
        <v>7</v>
      </c>
      <c r="N27" s="5">
        <f t="shared" si="5"/>
        <v>6.9</v>
      </c>
      <c r="O27" s="5">
        <f t="shared" si="6"/>
        <v>6.8</v>
      </c>
    </row>
    <row r="28" spans="1:15" x14ac:dyDescent="0.25">
      <c r="A28" t="s">
        <v>37</v>
      </c>
      <c r="B28" t="s">
        <v>1</v>
      </c>
      <c r="C28" s="3">
        <f>SUM('Step 3'!B27:Y27)/'Step 2'!B28</f>
        <v>9.9836738053752969E-2</v>
      </c>
      <c r="D28" s="3">
        <f>SUM('Step 3'!C27:Z27)/'Step 2'!C28</f>
        <v>9.9547822262537972E-2</v>
      </c>
      <c r="E28" s="3">
        <f>SUM('Step 3'!D27:AA27)/'Step 2'!D28</f>
        <v>9.9292634592095128E-2</v>
      </c>
      <c r="F28" s="3">
        <f>SUM('Step 3'!E27:AB27)/'Step 2'!E28</f>
        <v>9.896572144716366E-2</v>
      </c>
      <c r="G28" s="3">
        <f>SUM('Step 3'!F27:AC27)/'Step 2'!F28</f>
        <v>9.8283285493486416E-2</v>
      </c>
      <c r="H28" s="3">
        <f>SUM('Step 3'!G27:AD27)/'Step 2'!G28</f>
        <v>9.7633831643871613E-2</v>
      </c>
      <c r="J28" s="5">
        <f t="shared" si="1"/>
        <v>10</v>
      </c>
      <c r="K28" s="5">
        <f t="shared" si="2"/>
        <v>10</v>
      </c>
      <c r="L28" s="5">
        <f t="shared" si="3"/>
        <v>9.9</v>
      </c>
      <c r="M28" s="5">
        <f t="shared" si="4"/>
        <v>9.9</v>
      </c>
      <c r="N28" s="5">
        <f t="shared" si="5"/>
        <v>9.8000000000000007</v>
      </c>
      <c r="O28" s="5">
        <f t="shared" si="6"/>
        <v>9.8000000000000007</v>
      </c>
    </row>
    <row r="29" spans="1:15" x14ac:dyDescent="0.25">
      <c r="A29" t="s">
        <v>38</v>
      </c>
      <c r="B29" t="s">
        <v>3</v>
      </c>
      <c r="C29" s="3">
        <f>SUM('Step 3'!B28:Y28)/'Step 2'!B29</f>
        <v>7.0246357383946009E-2</v>
      </c>
      <c r="D29" s="3">
        <f>SUM('Step 3'!C28:Z28)/'Step 2'!C29</f>
        <v>6.9706783296747329E-2</v>
      </c>
      <c r="E29" s="3">
        <f>SUM('Step 3'!D28:AA28)/'Step 2'!D29</f>
        <v>6.9098777823453181E-2</v>
      </c>
      <c r="F29" s="3">
        <f>SUM('Step 3'!E28:AB28)/'Step 2'!E29</f>
        <v>6.8232155493997387E-2</v>
      </c>
      <c r="G29" s="3">
        <f>SUM('Step 3'!F28:AC28)/'Step 2'!F29</f>
        <v>6.7319481897536698E-2</v>
      </c>
      <c r="H29" s="3">
        <f>SUM('Step 3'!G28:AD28)/'Step 2'!G29</f>
        <v>6.6445182724252497E-2</v>
      </c>
      <c r="J29" s="5">
        <f t="shared" si="1"/>
        <v>7</v>
      </c>
      <c r="K29" s="5">
        <f t="shared" si="2"/>
        <v>7</v>
      </c>
      <c r="L29" s="5">
        <f t="shared" si="3"/>
        <v>6.9</v>
      </c>
      <c r="M29" s="5">
        <f t="shared" si="4"/>
        <v>6.8</v>
      </c>
      <c r="N29" s="5">
        <f t="shared" si="5"/>
        <v>6.7</v>
      </c>
      <c r="O29" s="5">
        <f t="shared" si="6"/>
        <v>6.6</v>
      </c>
    </row>
    <row r="30" spans="1:15" x14ac:dyDescent="0.25">
      <c r="A30" t="s">
        <v>39</v>
      </c>
      <c r="B30" t="s">
        <v>5</v>
      </c>
      <c r="C30" s="3">
        <f>SUM('Step 3'!B29:Y29)/'Step 2'!B30</f>
        <v>6.9150635383583417E-2</v>
      </c>
      <c r="D30" s="3">
        <f>SUM('Step 3'!C29:Z29)/'Step 2'!C30</f>
        <v>6.8573213335835964E-2</v>
      </c>
      <c r="E30" s="3">
        <f>SUM('Step 3'!D29:AA29)/'Step 2'!D30</f>
        <v>6.7777467765298124E-2</v>
      </c>
      <c r="F30" s="3">
        <f>SUM('Step 3'!E29:AB29)/'Step 2'!E30</f>
        <v>6.6905504428470791E-2</v>
      </c>
      <c r="G30" s="3">
        <f>SUM('Step 3'!F29:AC29)/'Step 2'!F30</f>
        <v>6.5975051644566532E-2</v>
      </c>
      <c r="H30" s="3">
        <f>SUM('Step 3'!G29:AD29)/'Step 2'!G30</f>
        <v>6.513520421811006E-2</v>
      </c>
      <c r="J30" s="5">
        <f t="shared" si="1"/>
        <v>6.9</v>
      </c>
      <c r="K30" s="5">
        <f t="shared" si="2"/>
        <v>6.9</v>
      </c>
      <c r="L30" s="5">
        <f t="shared" si="3"/>
        <v>6.8</v>
      </c>
      <c r="M30" s="5">
        <f t="shared" si="4"/>
        <v>6.7</v>
      </c>
      <c r="N30" s="5">
        <f t="shared" si="5"/>
        <v>6.6</v>
      </c>
      <c r="O30" s="5">
        <f t="shared" si="6"/>
        <v>6.5</v>
      </c>
    </row>
    <row r="31" spans="1:15" x14ac:dyDescent="0.25">
      <c r="A31" t="s">
        <v>40</v>
      </c>
      <c r="B31" t="s">
        <v>1</v>
      </c>
      <c r="C31" s="3">
        <f>SUM('Step 3'!B30:Y30)/'Step 2'!B31</f>
        <v>9.9757776284660857E-2</v>
      </c>
      <c r="D31" s="3">
        <f>SUM('Step 3'!C30:Z30)/'Step 2'!C31</f>
        <v>9.8615745575678329E-2</v>
      </c>
      <c r="E31" s="3">
        <f>SUM('Step 3'!D30:AA30)/'Step 2'!D31</f>
        <v>9.7299688371051116E-2</v>
      </c>
      <c r="F31" s="3">
        <f>SUM('Step 3'!E30:AB30)/'Step 2'!E31</f>
        <v>9.5853545558141587E-2</v>
      </c>
      <c r="G31" s="3">
        <f>SUM('Step 3'!F30:AC30)/'Step 2'!F31</f>
        <v>9.4473508934721603E-2</v>
      </c>
      <c r="H31" s="3">
        <f>SUM('Step 3'!G30:AD30)/'Step 2'!G31</f>
        <v>9.3220338983050849E-2</v>
      </c>
      <c r="J31" s="5">
        <f t="shared" si="1"/>
        <v>10</v>
      </c>
      <c r="K31" s="5">
        <f t="shared" si="2"/>
        <v>9.9</v>
      </c>
      <c r="L31" s="5">
        <f t="shared" si="3"/>
        <v>9.6999999999999993</v>
      </c>
      <c r="M31" s="5">
        <f t="shared" si="4"/>
        <v>9.6</v>
      </c>
      <c r="N31" s="5">
        <f t="shared" si="5"/>
        <v>9.4</v>
      </c>
      <c r="O31" s="5">
        <f t="shared" si="6"/>
        <v>9.3000000000000007</v>
      </c>
    </row>
    <row r="32" spans="1:15" x14ac:dyDescent="0.25">
      <c r="A32" t="s">
        <v>41</v>
      </c>
      <c r="B32" t="s">
        <v>1</v>
      </c>
      <c r="C32" s="3">
        <f>SUM('Step 3'!B31:Y31)/'Step 2'!B32</f>
        <v>6.9439030410322317E-2</v>
      </c>
      <c r="D32" s="3">
        <f>SUM('Step 3'!C31:Z31)/'Step 2'!C32</f>
        <v>6.8690114880702119E-2</v>
      </c>
      <c r="E32" s="3">
        <f>SUM('Step 3'!D31:AA31)/'Step 2'!D32</f>
        <v>6.7864081303523852E-2</v>
      </c>
      <c r="F32" s="3">
        <f>SUM('Step 3'!E31:AB31)/'Step 2'!E32</f>
        <v>6.695820062476418E-2</v>
      </c>
      <c r="G32" s="3">
        <f>SUM('Step 3'!F31:AC31)/'Step 2'!F32</f>
        <v>6.5855782303687854E-2</v>
      </c>
      <c r="H32" s="3">
        <f>SUM('Step 3'!G31:AD31)/'Step 2'!G32</f>
        <v>6.4800436693067162E-2</v>
      </c>
      <c r="J32" s="5">
        <f t="shared" si="1"/>
        <v>6.9</v>
      </c>
      <c r="K32" s="5">
        <f t="shared" si="2"/>
        <v>6.9</v>
      </c>
      <c r="L32" s="5">
        <f t="shared" si="3"/>
        <v>6.8</v>
      </c>
      <c r="M32" s="5">
        <f t="shared" si="4"/>
        <v>6.7</v>
      </c>
      <c r="N32" s="5">
        <f t="shared" si="5"/>
        <v>6.6</v>
      </c>
      <c r="O32" s="5">
        <f t="shared" si="6"/>
        <v>6.5</v>
      </c>
    </row>
    <row r="33" spans="1:16" x14ac:dyDescent="0.25">
      <c r="A33" t="s">
        <v>42</v>
      </c>
      <c r="B33" t="s">
        <v>3</v>
      </c>
      <c r="C33" s="3">
        <f>SUM('Step 3'!B32:Y32)/'Step 2'!B33</f>
        <v>5.6256630694870254E-2</v>
      </c>
      <c r="D33" s="3">
        <f>SUM('Step 3'!C32:Z32)/'Step 2'!C33</f>
        <v>5.5940433337886813E-2</v>
      </c>
      <c r="E33" s="3">
        <f>SUM('Step 3'!D32:AA32)/'Step 2'!D33</f>
        <v>5.5420526542084632E-2</v>
      </c>
      <c r="F33" s="3">
        <f>SUM('Step 3'!E32:AB32)/'Step 2'!E33</f>
        <v>5.4958538801742028E-2</v>
      </c>
      <c r="G33" s="3">
        <f>SUM('Step 3'!F32:AC32)/'Step 2'!F33</f>
        <v>5.4367612177462547E-2</v>
      </c>
      <c r="H33" s="3">
        <f>SUM('Step 3'!G32:AD32)/'Step 2'!G33</f>
        <v>5.3797209196335426E-2</v>
      </c>
      <c r="J33" s="5">
        <f t="shared" si="1"/>
        <v>5.6</v>
      </c>
      <c r="K33" s="5">
        <f t="shared" si="2"/>
        <v>5.6</v>
      </c>
      <c r="L33" s="5">
        <f t="shared" si="3"/>
        <v>5.5</v>
      </c>
      <c r="M33" s="5">
        <f t="shared" si="4"/>
        <v>5.5</v>
      </c>
      <c r="N33" s="5">
        <f t="shared" si="5"/>
        <v>5.4</v>
      </c>
      <c r="O33" s="5">
        <f t="shared" si="6"/>
        <v>5.4</v>
      </c>
    </row>
    <row r="34" spans="1:16" x14ac:dyDescent="0.25">
      <c r="A34" t="s">
        <v>43</v>
      </c>
      <c r="B34" t="s">
        <v>3</v>
      </c>
      <c r="C34" s="3">
        <f>SUM('Step 3'!B33:Y33)/'Step 2'!B34</f>
        <v>7.7595954356846478E-2</v>
      </c>
      <c r="D34" s="3">
        <f>SUM('Step 3'!C33:Z33)/'Step 2'!C34</f>
        <v>7.6629068292037403E-2</v>
      </c>
      <c r="E34" s="3">
        <f>SUM('Step 3'!D33:AA33)/'Step 2'!D34</f>
        <v>7.5417471493551005E-2</v>
      </c>
      <c r="F34" s="3">
        <f>SUM('Step 3'!E33:AB33)/'Step 2'!E34</f>
        <v>7.4224834375194698E-2</v>
      </c>
      <c r="G34" s="3">
        <f>SUM('Step 3'!F33:AC33)/'Step 2'!F34</f>
        <v>7.2972019262703428E-2</v>
      </c>
      <c r="H34" s="3">
        <f>SUM('Step 3'!G33:AD33)/'Step 2'!G34</f>
        <v>7.1718612249131355E-2</v>
      </c>
      <c r="J34" s="5">
        <f t="shared" si="1"/>
        <v>7.8</v>
      </c>
      <c r="K34" s="5">
        <f t="shared" si="2"/>
        <v>7.7</v>
      </c>
      <c r="L34" s="5">
        <f t="shared" si="3"/>
        <v>7.5</v>
      </c>
      <c r="M34" s="5">
        <f t="shared" si="4"/>
        <v>7.4</v>
      </c>
      <c r="N34" s="5">
        <f t="shared" si="5"/>
        <v>7.3</v>
      </c>
      <c r="O34" s="5">
        <f t="shared" si="6"/>
        <v>7.2</v>
      </c>
    </row>
    <row r="35" spans="1:16" x14ac:dyDescent="0.25">
      <c r="A35" t="s">
        <v>44</v>
      </c>
      <c r="B35" t="s">
        <v>3</v>
      </c>
      <c r="C35" s="3">
        <f>SUM('Step 3'!B34:Y34)/'Step 2'!B35</f>
        <v>7.8378108072357955E-2</v>
      </c>
      <c r="D35" s="3">
        <f>SUM('Step 3'!C34:Z34)/'Step 2'!C35</f>
        <v>7.7656363489629565E-2</v>
      </c>
      <c r="E35" s="3">
        <f>SUM('Step 3'!D34:AA34)/'Step 2'!D35</f>
        <v>7.6910155190014082E-2</v>
      </c>
      <c r="F35" s="3">
        <f>SUM('Step 3'!E34:AB34)/'Step 2'!E35</f>
        <v>7.5930227674374282E-2</v>
      </c>
      <c r="G35" s="3">
        <f>SUM('Step 3'!F34:AC34)/'Step 2'!F35</f>
        <v>7.4921408285973684E-2</v>
      </c>
      <c r="H35" s="3">
        <f>SUM('Step 3'!G34:AD34)/'Step 2'!G35</f>
        <v>7.3825091222887648E-2</v>
      </c>
      <c r="J35" s="5">
        <f t="shared" si="1"/>
        <v>7.8</v>
      </c>
      <c r="K35" s="5">
        <f t="shared" si="2"/>
        <v>7.8</v>
      </c>
      <c r="L35" s="5">
        <f t="shared" si="3"/>
        <v>7.7</v>
      </c>
      <c r="M35" s="5">
        <f t="shared" si="4"/>
        <v>7.6</v>
      </c>
      <c r="N35" s="5">
        <f t="shared" si="5"/>
        <v>7.5</v>
      </c>
      <c r="O35" s="5">
        <f t="shared" si="6"/>
        <v>7.4</v>
      </c>
    </row>
    <row r="36" spans="1:16" x14ac:dyDescent="0.25">
      <c r="A36" t="s">
        <v>45</v>
      </c>
      <c r="B36" t="s">
        <v>2</v>
      </c>
      <c r="C36" s="3">
        <f>SUM('Step 3'!B35:Y35)/'Step 2'!B36</f>
        <v>7.8112594322754705E-2</v>
      </c>
      <c r="D36" s="3">
        <f>SUM('Step 3'!C35:Z35)/'Step 2'!C36</f>
        <v>7.7349433185282118E-2</v>
      </c>
      <c r="E36" s="3">
        <f>SUM('Step 3'!D35:AA35)/'Step 2'!D36</f>
        <v>7.6554411784721055E-2</v>
      </c>
      <c r="F36" s="3">
        <f>SUM('Step 3'!E35:AB35)/'Step 2'!E36</f>
        <v>7.579575512545636E-2</v>
      </c>
      <c r="G36" s="3">
        <f>SUM('Step 3'!F35:AC35)/'Step 2'!F36</f>
        <v>7.4959791560904779E-2</v>
      </c>
      <c r="H36" s="3">
        <f>SUM('Step 3'!G35:AD35)/'Step 2'!G36</f>
        <v>7.4161344611123434E-2</v>
      </c>
      <c r="J36" s="5">
        <f t="shared" si="1"/>
        <v>7.8</v>
      </c>
      <c r="K36" s="5">
        <f t="shared" si="2"/>
        <v>7.7</v>
      </c>
      <c r="L36" s="5">
        <f t="shared" si="3"/>
        <v>7.7</v>
      </c>
      <c r="M36" s="5">
        <f t="shared" si="4"/>
        <v>7.6</v>
      </c>
      <c r="N36" s="5">
        <f t="shared" si="5"/>
        <v>7.5</v>
      </c>
      <c r="O36" s="5">
        <f t="shared" si="6"/>
        <v>7.4</v>
      </c>
    </row>
    <row r="37" spans="1:16" x14ac:dyDescent="0.25">
      <c r="A37" t="s">
        <v>46</v>
      </c>
      <c r="B37" t="s">
        <v>1</v>
      </c>
      <c r="C37" s="3">
        <f>SUM('Step 3'!B36:Y36)/'Step 2'!B37</f>
        <v>8.5675569875636126E-2</v>
      </c>
      <c r="D37" s="3">
        <f>SUM('Step 3'!C36:Z36)/'Step 2'!C37</f>
        <v>8.4564503669370419E-2</v>
      </c>
      <c r="E37" s="3">
        <f>SUM('Step 3'!D36:AA36)/'Step 2'!D37</f>
        <v>8.3215430195295967E-2</v>
      </c>
      <c r="F37" s="3">
        <f>SUM('Step 3'!E36:AB36)/'Step 2'!E37</f>
        <v>8.1901669534032814E-2</v>
      </c>
      <c r="G37" s="3">
        <f>SUM('Step 3'!F36:AC36)/'Step 2'!F37</f>
        <v>8.0650151981216209E-2</v>
      </c>
      <c r="H37" s="3">
        <f>SUM('Step 3'!G36:AD36)/'Step 2'!G37</f>
        <v>7.9517896541035318E-2</v>
      </c>
      <c r="J37" s="5">
        <f t="shared" si="1"/>
        <v>8.6</v>
      </c>
      <c r="K37" s="5">
        <f t="shared" si="2"/>
        <v>8.5</v>
      </c>
      <c r="L37" s="5">
        <f t="shared" si="3"/>
        <v>8.3000000000000007</v>
      </c>
      <c r="M37" s="5">
        <f t="shared" si="4"/>
        <v>8.1999999999999993</v>
      </c>
      <c r="N37" s="5">
        <f t="shared" si="5"/>
        <v>8.1</v>
      </c>
      <c r="O37" s="5">
        <f t="shared" si="6"/>
        <v>8</v>
      </c>
    </row>
    <row r="38" spans="1:16" x14ac:dyDescent="0.25">
      <c r="A38" t="s">
        <v>47</v>
      </c>
      <c r="B38" t="s">
        <v>2</v>
      </c>
      <c r="C38" s="3">
        <f>SUM('Step 3'!B37:Y37)/'Step 2'!B38</f>
        <v>8.6478286627291165E-2</v>
      </c>
      <c r="D38" s="3">
        <f>SUM('Step 3'!C37:Z37)/'Step 2'!C38</f>
        <v>8.5812498988187422E-2</v>
      </c>
      <c r="E38" s="3">
        <f>SUM('Step 3'!D37:AA37)/'Step 2'!D38</f>
        <v>8.5056199615846165E-2</v>
      </c>
      <c r="F38" s="3">
        <f>SUM('Step 3'!E37:AB37)/'Step 2'!E38</f>
        <v>8.4061795491506636E-2</v>
      </c>
      <c r="G38" s="3">
        <f>SUM('Step 3'!F37:AC37)/'Step 2'!F38</f>
        <v>8.3122824896733422E-2</v>
      </c>
      <c r="H38" s="3">
        <f>SUM('Step 3'!G37:AD37)/'Step 2'!G38</f>
        <v>8.2227127967573824E-2</v>
      </c>
      <c r="J38" s="5">
        <f t="shared" si="1"/>
        <v>8.6</v>
      </c>
      <c r="K38" s="5">
        <f t="shared" si="2"/>
        <v>8.6</v>
      </c>
      <c r="L38" s="5">
        <f t="shared" si="3"/>
        <v>8.5</v>
      </c>
      <c r="M38" s="5">
        <f t="shared" si="4"/>
        <v>8.4</v>
      </c>
      <c r="N38" s="5">
        <f t="shared" si="5"/>
        <v>8.3000000000000007</v>
      </c>
      <c r="O38" s="5">
        <f t="shared" si="6"/>
        <v>8.1999999999999993</v>
      </c>
      <c r="P38" t="s">
        <v>48</v>
      </c>
    </row>
    <row r="39" spans="1:16" x14ac:dyDescent="0.25">
      <c r="A39" t="s">
        <v>48</v>
      </c>
      <c r="B39" t="s">
        <v>1</v>
      </c>
      <c r="C39" s="3">
        <f>SUM('Step 3'!B38:Y38)/'Step 2'!B39</f>
        <v>8.6478286627291165E-2</v>
      </c>
      <c r="D39" s="3">
        <f>SUM('Step 3'!C38:Z38)/'Step 2'!C39</f>
        <v>8.5812498988187422E-2</v>
      </c>
      <c r="E39" s="3">
        <f>SUM('Step 3'!D38:AA38)/'Step 2'!D39</f>
        <v>8.5056199615846165E-2</v>
      </c>
      <c r="F39" s="3">
        <f>SUM('Step 3'!E38:AB38)/'Step 2'!E39</f>
        <v>8.4061795491506636E-2</v>
      </c>
      <c r="G39" s="3">
        <f>SUM('Step 3'!F38:AC38)/'Step 2'!F39</f>
        <v>8.3122824896733422E-2</v>
      </c>
      <c r="H39" s="3">
        <f>SUM('Step 3'!G38:AD38)/'Step 2'!G39</f>
        <v>8.2227127967573824E-2</v>
      </c>
      <c r="J39" s="5">
        <f t="shared" si="1"/>
        <v>8.6</v>
      </c>
      <c r="K39" s="5">
        <f t="shared" si="2"/>
        <v>8.6</v>
      </c>
      <c r="L39" s="5">
        <f t="shared" si="3"/>
        <v>8.5</v>
      </c>
      <c r="M39" s="5">
        <f t="shared" si="4"/>
        <v>8.4</v>
      </c>
      <c r="N39" s="5">
        <f t="shared" si="5"/>
        <v>8.3000000000000007</v>
      </c>
      <c r="O39" s="5">
        <f t="shared" si="6"/>
        <v>8.1999999999999993</v>
      </c>
    </row>
    <row r="40" spans="1:16" x14ac:dyDescent="0.25">
      <c r="A40" t="s">
        <v>49</v>
      </c>
      <c r="B40" t="s">
        <v>1</v>
      </c>
      <c r="C40" s="3">
        <f>SUM('Step 3'!B39:Y39)/'Step 2'!B40</f>
        <v>5.4714659113358585E-2</v>
      </c>
      <c r="D40" s="3">
        <f>SUM('Step 3'!C39:Z39)/'Step 2'!C40</f>
        <v>5.4242800637789933E-2</v>
      </c>
      <c r="E40" s="3">
        <f>SUM('Step 3'!D39:AA39)/'Step 2'!D40</f>
        <v>5.3694274958647162E-2</v>
      </c>
      <c r="F40" s="3">
        <f>SUM('Step 3'!E39:AB39)/'Step 2'!E40</f>
        <v>5.3038090785510972E-2</v>
      </c>
      <c r="G40" s="3">
        <f>SUM('Step 3'!F39:AC39)/'Step 2'!F40</f>
        <v>5.2293733587659291E-2</v>
      </c>
      <c r="H40" s="3">
        <f>SUM('Step 3'!G39:AD39)/'Step 2'!G40</f>
        <v>5.1647445860205123E-2</v>
      </c>
      <c r="J40" s="5">
        <f t="shared" si="1"/>
        <v>5.5</v>
      </c>
      <c r="K40" s="5">
        <f t="shared" si="2"/>
        <v>5.4</v>
      </c>
      <c r="L40" s="5">
        <f t="shared" si="3"/>
        <v>5.4</v>
      </c>
      <c r="M40" s="5">
        <f t="shared" si="4"/>
        <v>5.3</v>
      </c>
      <c r="N40" s="5">
        <f t="shared" si="5"/>
        <v>5.2</v>
      </c>
      <c r="O40" s="5">
        <f t="shared" si="6"/>
        <v>5.2</v>
      </c>
    </row>
    <row r="41" spans="1:16" x14ac:dyDescent="0.25">
      <c r="A41" t="s">
        <v>50</v>
      </c>
      <c r="B41" t="s">
        <v>2</v>
      </c>
      <c r="C41" s="3">
        <f>SUM('Step 3'!B40:Y40)/'Step 2'!B41</f>
        <v>9.591713823260016E-2</v>
      </c>
      <c r="D41" s="3">
        <f>SUM('Step 3'!C40:Z40)/'Step 2'!C41</f>
        <v>9.4438008771351528E-2</v>
      </c>
      <c r="E41" s="3">
        <f>SUM('Step 3'!D40:AA40)/'Step 2'!D41</f>
        <v>9.3047073311719325E-2</v>
      </c>
      <c r="F41" s="3">
        <f>SUM('Step 3'!E40:AB40)/'Step 2'!E41</f>
        <v>9.1387383760971358E-2</v>
      </c>
      <c r="G41" s="3">
        <f>SUM('Step 3'!F40:AC40)/'Step 2'!F41</f>
        <v>8.9719296699422732E-2</v>
      </c>
      <c r="H41" s="3">
        <f>SUM('Step 3'!G40:AD40)/'Step 2'!G41</f>
        <v>8.8210267561690467E-2</v>
      </c>
      <c r="J41" s="5">
        <f t="shared" si="1"/>
        <v>9.6</v>
      </c>
      <c r="K41" s="5">
        <f t="shared" si="2"/>
        <v>9.4</v>
      </c>
      <c r="L41" s="5">
        <f t="shared" si="3"/>
        <v>9.3000000000000007</v>
      </c>
      <c r="M41" s="5">
        <f t="shared" si="4"/>
        <v>9.1</v>
      </c>
      <c r="N41" s="5">
        <f t="shared" si="5"/>
        <v>9</v>
      </c>
      <c r="O41" s="5">
        <f t="shared" si="6"/>
        <v>8.8000000000000007</v>
      </c>
      <c r="P41" t="s">
        <v>148</v>
      </c>
    </row>
    <row r="42" spans="1:16" x14ac:dyDescent="0.25">
      <c r="A42" t="s">
        <v>51</v>
      </c>
      <c r="B42" t="s">
        <v>1</v>
      </c>
      <c r="C42" s="3">
        <f>SUM('Step 3'!B41:Y41)/'Step 2'!B42</f>
        <v>0.10073381124273391</v>
      </c>
      <c r="D42" s="3">
        <f>SUM('Step 3'!C41:Z41)/'Step 2'!C42</f>
        <v>0.100065574887373</v>
      </c>
      <c r="E42" s="3">
        <f>SUM('Step 3'!D41:AA41)/'Step 2'!D42</f>
        <v>9.9138336741766281E-2</v>
      </c>
      <c r="F42" s="3">
        <f>SUM('Step 3'!E41:AB41)/'Step 2'!E42</f>
        <v>9.8170217888527742E-2</v>
      </c>
      <c r="G42" s="3">
        <f>SUM('Step 3'!F41:AC41)/'Step 2'!F42</f>
        <v>9.7066749585406301E-2</v>
      </c>
      <c r="H42" s="3">
        <f>SUM('Step 3'!G41:AD41)/'Step 2'!G42</f>
        <v>9.6243316436358584E-2</v>
      </c>
      <c r="J42" s="5">
        <f t="shared" si="1"/>
        <v>10.1</v>
      </c>
      <c r="K42" s="5">
        <f t="shared" si="2"/>
        <v>10</v>
      </c>
      <c r="L42" s="5">
        <f t="shared" si="3"/>
        <v>9.9</v>
      </c>
      <c r="M42" s="5">
        <f t="shared" si="4"/>
        <v>9.8000000000000007</v>
      </c>
      <c r="N42" s="5">
        <f t="shared" si="5"/>
        <v>9.6999999999999993</v>
      </c>
      <c r="O42" s="5">
        <f t="shared" si="6"/>
        <v>9.6</v>
      </c>
    </row>
    <row r="43" spans="1:16" x14ac:dyDescent="0.25">
      <c r="A43" t="s">
        <v>52</v>
      </c>
      <c r="B43" t="s">
        <v>1</v>
      </c>
      <c r="C43" s="3">
        <f>SUM('Step 3'!B42:Y42)/'Step 2'!B43</f>
        <v>8.8433865835947811E-2</v>
      </c>
      <c r="D43" s="3">
        <f>SUM('Step 3'!C42:Z42)/'Step 2'!C43</f>
        <v>8.7407819674412135E-2</v>
      </c>
      <c r="E43" s="3">
        <f>SUM('Step 3'!D42:AA42)/'Step 2'!D43</f>
        <v>8.6458374066398155E-2</v>
      </c>
      <c r="F43" s="3">
        <f>SUM('Step 3'!E42:AB42)/'Step 2'!E43</f>
        <v>8.5173519257498997E-2</v>
      </c>
      <c r="G43" s="3">
        <f>SUM('Step 3'!F42:AC42)/'Step 2'!F43</f>
        <v>8.3753336142716669E-2</v>
      </c>
      <c r="H43" s="3">
        <f>SUM('Step 3'!G42:AD42)/'Step 2'!G43</f>
        <v>8.2512176422837563E-2</v>
      </c>
      <c r="J43" s="5">
        <f t="shared" si="1"/>
        <v>8.8000000000000007</v>
      </c>
      <c r="K43" s="5">
        <f t="shared" si="2"/>
        <v>8.6999999999999993</v>
      </c>
      <c r="L43" s="5">
        <f t="shared" si="3"/>
        <v>8.6</v>
      </c>
      <c r="M43" s="5">
        <f t="shared" si="4"/>
        <v>8.5</v>
      </c>
      <c r="N43" s="5">
        <f t="shared" si="5"/>
        <v>8.4</v>
      </c>
      <c r="O43" s="5">
        <f t="shared" si="6"/>
        <v>8.3000000000000007</v>
      </c>
    </row>
    <row r="44" spans="1:16" x14ac:dyDescent="0.25">
      <c r="A44" t="s">
        <v>53</v>
      </c>
      <c r="B44" t="s">
        <v>1</v>
      </c>
      <c r="C44" s="3">
        <f>SUM('Step 3'!B43:Y43)/'Step 2'!B44</f>
        <v>6.9489506035279938E-2</v>
      </c>
      <c r="D44" s="3">
        <f>SUM('Step 3'!C43:Z43)/'Step 2'!C44</f>
        <v>6.8597831258042377E-2</v>
      </c>
      <c r="E44" s="3">
        <f>SUM('Step 3'!D43:AA43)/'Step 2'!D44</f>
        <v>6.7593742152667169E-2</v>
      </c>
      <c r="F44" s="3">
        <f>SUM('Step 3'!E43:AB43)/'Step 2'!E44</f>
        <v>6.6598786942515822E-2</v>
      </c>
      <c r="G44" s="3">
        <f>SUM('Step 3'!F43:AC43)/'Step 2'!F44</f>
        <v>6.55361265288079E-2</v>
      </c>
      <c r="H44" s="3">
        <f>SUM('Step 3'!G43:AD43)/'Step 2'!G44</f>
        <v>6.4552988866125371E-2</v>
      </c>
      <c r="J44" s="5">
        <f t="shared" si="1"/>
        <v>6.9</v>
      </c>
      <c r="K44" s="5">
        <f t="shared" si="2"/>
        <v>6.9</v>
      </c>
      <c r="L44" s="5">
        <f t="shared" si="3"/>
        <v>6.8</v>
      </c>
      <c r="M44" s="5">
        <f t="shared" si="4"/>
        <v>6.7</v>
      </c>
      <c r="N44" s="5">
        <f t="shared" si="5"/>
        <v>6.6</v>
      </c>
      <c r="O44" s="5">
        <f t="shared" si="6"/>
        <v>6.5</v>
      </c>
    </row>
    <row r="45" spans="1:16" x14ac:dyDescent="0.25">
      <c r="A45" t="s">
        <v>54</v>
      </c>
      <c r="B45" t="s">
        <v>1</v>
      </c>
      <c r="C45" s="3">
        <f>SUM('Step 3'!B44:Y44)/'Step 2'!B45</f>
        <v>9.3826481575062182E-2</v>
      </c>
      <c r="D45" s="3">
        <f>SUM('Step 3'!C44:Z44)/'Step 2'!C45</f>
        <v>9.215445490517124E-2</v>
      </c>
      <c r="E45" s="3">
        <f>SUM('Step 3'!D44:AA44)/'Step 2'!D45</f>
        <v>9.0574697798717921E-2</v>
      </c>
      <c r="F45" s="3">
        <f>SUM('Step 3'!E44:AB44)/'Step 2'!E45</f>
        <v>8.9129926295306486E-2</v>
      </c>
      <c r="G45" s="3">
        <f>SUM('Step 3'!F44:AC44)/'Step 2'!F45</f>
        <v>8.7737085178782273E-2</v>
      </c>
      <c r="H45" s="3">
        <f>SUM('Step 3'!G44:AD44)/'Step 2'!G45</f>
        <v>8.648821159293095E-2</v>
      </c>
      <c r="J45" s="5">
        <f t="shared" si="1"/>
        <v>9.4</v>
      </c>
      <c r="K45" s="5">
        <f t="shared" si="2"/>
        <v>9.1999999999999993</v>
      </c>
      <c r="L45" s="5">
        <f t="shared" si="3"/>
        <v>9.1</v>
      </c>
      <c r="M45" s="5">
        <f t="shared" si="4"/>
        <v>8.9</v>
      </c>
      <c r="N45" s="5">
        <f t="shared" si="5"/>
        <v>8.8000000000000007</v>
      </c>
      <c r="O45" s="5">
        <f t="shared" si="6"/>
        <v>8.6</v>
      </c>
    </row>
    <row r="46" spans="1:16" x14ac:dyDescent="0.25">
      <c r="A46" t="s">
        <v>55</v>
      </c>
      <c r="B46" t="s">
        <v>2</v>
      </c>
      <c r="C46" s="3">
        <f>SUM('Step 3'!B45:Y45)/'Step 2'!B46</f>
        <v>9.3826481575062182E-2</v>
      </c>
      <c r="D46" s="3">
        <f>SUM('Step 3'!C45:Z45)/'Step 2'!C46</f>
        <v>9.215445490517124E-2</v>
      </c>
      <c r="E46" s="3">
        <f>SUM('Step 3'!D45:AA45)/'Step 2'!D46</f>
        <v>9.0574697798717921E-2</v>
      </c>
      <c r="F46" s="3">
        <f>SUM('Step 3'!E45:AB45)/'Step 2'!E46</f>
        <v>8.9129926295306486E-2</v>
      </c>
      <c r="G46" s="3">
        <f>SUM('Step 3'!F45:AC45)/'Step 2'!F46</f>
        <v>8.7737085178782273E-2</v>
      </c>
      <c r="H46" s="3">
        <f>SUM('Step 3'!G45:AD45)/'Step 2'!G46</f>
        <v>8.648821159293095E-2</v>
      </c>
      <c r="J46" s="5">
        <f t="shared" si="1"/>
        <v>9.4</v>
      </c>
      <c r="K46" s="5">
        <f t="shared" si="2"/>
        <v>9.1999999999999993</v>
      </c>
      <c r="L46" s="5">
        <f t="shared" si="3"/>
        <v>9.1</v>
      </c>
      <c r="M46" s="5">
        <f t="shared" si="4"/>
        <v>8.9</v>
      </c>
      <c r="N46" s="5">
        <f t="shared" si="5"/>
        <v>8.8000000000000007</v>
      </c>
      <c r="O46" s="5">
        <f t="shared" si="6"/>
        <v>8.6</v>
      </c>
      <c r="P46" t="s">
        <v>54</v>
      </c>
    </row>
    <row r="47" spans="1:16" x14ac:dyDescent="0.25">
      <c r="A47" t="s">
        <v>56</v>
      </c>
      <c r="B47" t="s">
        <v>1</v>
      </c>
      <c r="C47" s="3">
        <f>SUM('Step 3'!B46:Y46)/'Step 2'!B47</f>
        <v>8.1397106531814895E-2</v>
      </c>
      <c r="D47" s="3">
        <f>SUM('Step 3'!C46:Z46)/'Step 2'!C47</f>
        <v>8.0737642851318139E-2</v>
      </c>
      <c r="E47" s="3">
        <f>SUM('Step 3'!D46:AA46)/'Step 2'!D47</f>
        <v>7.9887871757407136E-2</v>
      </c>
      <c r="F47" s="3">
        <f>SUM('Step 3'!E46:AB46)/'Step 2'!E47</f>
        <v>7.8810638407325481E-2</v>
      </c>
      <c r="G47" s="3">
        <f>SUM('Step 3'!F46:AC46)/'Step 2'!F47</f>
        <v>7.7640187900729213E-2</v>
      </c>
      <c r="H47" s="3">
        <f>SUM('Step 3'!G46:AD46)/'Step 2'!G47</f>
        <v>7.6563192540670094E-2</v>
      </c>
      <c r="J47" s="5">
        <f t="shared" si="1"/>
        <v>8.1</v>
      </c>
      <c r="K47" s="5">
        <f t="shared" si="2"/>
        <v>8.1</v>
      </c>
      <c r="L47" s="5">
        <f t="shared" si="3"/>
        <v>8</v>
      </c>
      <c r="M47" s="5">
        <f t="shared" si="4"/>
        <v>7.9</v>
      </c>
      <c r="N47" s="5">
        <f t="shared" si="5"/>
        <v>7.8</v>
      </c>
      <c r="O47" s="5">
        <f t="shared" si="6"/>
        <v>7.7</v>
      </c>
    </row>
    <row r="48" spans="1:16" x14ac:dyDescent="0.25">
      <c r="A48" t="s">
        <v>57</v>
      </c>
      <c r="B48" t="s">
        <v>1</v>
      </c>
      <c r="C48" s="3">
        <f>SUM('Step 3'!B47:Y47)/'Step 2'!B48</f>
        <v>9.0034754481951751E-2</v>
      </c>
      <c r="D48" s="3">
        <f>SUM('Step 3'!C47:Z47)/'Step 2'!C48</f>
        <v>8.9142541855613225E-2</v>
      </c>
      <c r="E48" s="3">
        <f>SUM('Step 3'!D47:AA47)/'Step 2'!D48</f>
        <v>8.805371910345304E-2</v>
      </c>
      <c r="F48" s="3">
        <f>SUM('Step 3'!E47:AB47)/'Step 2'!E48</f>
        <v>8.7236510308772705E-2</v>
      </c>
      <c r="G48" s="3">
        <f>SUM('Step 3'!F47:AC47)/'Step 2'!F48</f>
        <v>8.6083528881388066E-2</v>
      </c>
      <c r="H48" s="3">
        <f>SUM('Step 3'!G47:AD47)/'Step 2'!G48</f>
        <v>8.4957822152488691E-2</v>
      </c>
      <c r="J48" s="5">
        <f t="shared" si="1"/>
        <v>9</v>
      </c>
      <c r="K48" s="5">
        <f t="shared" si="2"/>
        <v>8.9</v>
      </c>
      <c r="L48" s="5">
        <f t="shared" si="3"/>
        <v>8.8000000000000007</v>
      </c>
      <c r="M48" s="5">
        <f t="shared" si="4"/>
        <v>8.6999999999999993</v>
      </c>
      <c r="N48" s="5">
        <f t="shared" si="5"/>
        <v>8.6</v>
      </c>
      <c r="O48" s="5">
        <f t="shared" si="6"/>
        <v>8.5</v>
      </c>
    </row>
    <row r="49" spans="1:16" x14ac:dyDescent="0.25">
      <c r="A49" t="s">
        <v>58</v>
      </c>
      <c r="B49" t="s">
        <v>3</v>
      </c>
      <c r="C49" s="3">
        <f>SUM('Step 3'!B48:Y48)/'Step 2'!B49</f>
        <v>4.5975036443557972E-2</v>
      </c>
      <c r="D49" s="3">
        <f>SUM('Step 3'!C48:Z48)/'Step 2'!C49</f>
        <v>4.5757556363244391E-2</v>
      </c>
      <c r="E49" s="3">
        <f>SUM('Step 3'!D48:AA48)/'Step 2'!D49</f>
        <v>4.5435004416886762E-2</v>
      </c>
      <c r="F49" s="3">
        <f>SUM('Step 3'!E48:AB48)/'Step 2'!E49</f>
        <v>4.500073451820652E-2</v>
      </c>
      <c r="G49" s="3">
        <f>SUM('Step 3'!F48:AC48)/'Step 2'!F49</f>
        <v>4.4483342124507663E-2</v>
      </c>
      <c r="H49" s="3">
        <f>SUM('Step 3'!G48:AD48)/'Step 2'!G49</f>
        <v>4.4020592964666781E-2</v>
      </c>
      <c r="J49" s="5">
        <f t="shared" si="1"/>
        <v>4.5999999999999996</v>
      </c>
      <c r="K49" s="5">
        <f t="shared" si="2"/>
        <v>4.5999999999999996</v>
      </c>
      <c r="L49" s="5">
        <f t="shared" si="3"/>
        <v>4.5</v>
      </c>
      <c r="M49" s="5">
        <f t="shared" si="4"/>
        <v>4.5</v>
      </c>
      <c r="N49" s="5">
        <f t="shared" si="5"/>
        <v>4.4000000000000004</v>
      </c>
      <c r="O49" s="5">
        <f t="shared" si="6"/>
        <v>4.4000000000000004</v>
      </c>
    </row>
    <row r="50" spans="1:16" x14ac:dyDescent="0.25">
      <c r="A50" t="s">
        <v>11</v>
      </c>
      <c r="B50" t="s">
        <v>1</v>
      </c>
      <c r="C50" s="3">
        <f>SUM('Step 3'!B49:Y49)/'Step 2'!B50</f>
        <v>6.6805805618779093E-2</v>
      </c>
      <c r="D50" s="3">
        <f>SUM('Step 3'!C49:Z49)/'Step 2'!C50</f>
        <v>6.6119757757022057E-2</v>
      </c>
      <c r="E50" s="3">
        <f>SUM('Step 3'!D49:AA49)/'Step 2'!D50</f>
        <v>6.5315822335866261E-2</v>
      </c>
      <c r="F50" s="3">
        <f>SUM('Step 3'!E49:AB49)/'Step 2'!E50</f>
        <v>6.4465612602868969E-2</v>
      </c>
      <c r="G50" s="3">
        <f>SUM('Step 3'!F49:AC49)/'Step 2'!F50</f>
        <v>6.353923907570791E-2</v>
      </c>
      <c r="H50" s="3">
        <f>SUM('Step 3'!G49:AD49)/'Step 2'!G50</f>
        <v>6.2672999162375786E-2</v>
      </c>
      <c r="J50" s="5">
        <f t="shared" si="1"/>
        <v>6.7</v>
      </c>
      <c r="K50" s="5">
        <f t="shared" si="2"/>
        <v>6.6</v>
      </c>
      <c r="L50" s="5">
        <f t="shared" si="3"/>
        <v>6.5</v>
      </c>
      <c r="M50" s="5">
        <f t="shared" si="4"/>
        <v>6.4</v>
      </c>
      <c r="N50" s="5">
        <f t="shared" si="5"/>
        <v>6.4</v>
      </c>
      <c r="O50" s="5">
        <f t="shared" si="6"/>
        <v>6.3</v>
      </c>
    </row>
    <row r="51" spans="1:16" x14ac:dyDescent="0.25">
      <c r="A51" t="s">
        <v>59</v>
      </c>
      <c r="B51" t="s">
        <v>3</v>
      </c>
      <c r="C51" s="3">
        <f>SUM('Step 3'!B50:Y50)/'Step 2'!B51</f>
        <v>5.8927401818229454E-2</v>
      </c>
      <c r="D51" s="3">
        <f>SUM('Step 3'!C50:Z50)/'Step 2'!C51</f>
        <v>5.8527179508675593E-2</v>
      </c>
      <c r="E51" s="3">
        <f>SUM('Step 3'!D50:AA50)/'Step 2'!D51</f>
        <v>5.8143037109400574E-2</v>
      </c>
      <c r="F51" s="3">
        <f>SUM('Step 3'!E50:AB50)/'Step 2'!E51</f>
        <v>5.7621805221550866E-2</v>
      </c>
      <c r="G51" s="3">
        <f>SUM('Step 3'!F50:AC50)/'Step 2'!F51</f>
        <v>5.6907466556538923E-2</v>
      </c>
      <c r="H51" s="3">
        <f>SUM('Step 3'!G50:AD50)/'Step 2'!G51</f>
        <v>5.6209604159923147E-2</v>
      </c>
      <c r="J51" s="5">
        <f t="shared" si="1"/>
        <v>5.9</v>
      </c>
      <c r="K51" s="5">
        <f t="shared" si="2"/>
        <v>5.9</v>
      </c>
      <c r="L51" s="5">
        <f t="shared" si="3"/>
        <v>5.8</v>
      </c>
      <c r="M51" s="5">
        <f t="shared" si="4"/>
        <v>5.8</v>
      </c>
      <c r="N51" s="5">
        <f t="shared" si="5"/>
        <v>5.7</v>
      </c>
      <c r="O51" s="5">
        <f t="shared" si="6"/>
        <v>5.6</v>
      </c>
    </row>
    <row r="52" spans="1:16" x14ac:dyDescent="0.25">
      <c r="A52" t="s">
        <v>60</v>
      </c>
      <c r="B52" t="s">
        <v>3</v>
      </c>
      <c r="C52" s="3">
        <f>SUM('Step 3'!B51:Y51)/'Step 2'!B52</f>
        <v>5.4619168114355181E-2</v>
      </c>
      <c r="D52" s="3">
        <f>SUM('Step 3'!C51:Z51)/'Step 2'!C52</f>
        <v>5.4489843053537934E-2</v>
      </c>
      <c r="E52" s="3">
        <f>SUM('Step 3'!D51:AA51)/'Step 2'!D52</f>
        <v>5.4163343728995249E-2</v>
      </c>
      <c r="F52" s="3">
        <f>SUM('Step 3'!E51:AB51)/'Step 2'!E52</f>
        <v>5.3611722277389445E-2</v>
      </c>
      <c r="G52" s="3">
        <f>SUM('Step 3'!F51:AC51)/'Step 2'!F52</f>
        <v>5.3043553554420295E-2</v>
      </c>
      <c r="H52" s="3">
        <f>SUM('Step 3'!G51:AD51)/'Step 2'!G52</f>
        <v>5.2495479008522201E-2</v>
      </c>
      <c r="J52" s="5">
        <f t="shared" si="1"/>
        <v>5.5</v>
      </c>
      <c r="K52" s="5">
        <f t="shared" si="2"/>
        <v>5.4</v>
      </c>
      <c r="L52" s="5">
        <f t="shared" si="3"/>
        <v>5.4</v>
      </c>
      <c r="M52" s="5">
        <f t="shared" si="4"/>
        <v>5.4</v>
      </c>
      <c r="N52" s="5">
        <f t="shared" si="5"/>
        <v>5.3</v>
      </c>
      <c r="O52" s="5">
        <f t="shared" si="6"/>
        <v>5.2</v>
      </c>
    </row>
    <row r="53" spans="1:16" x14ac:dyDescent="0.25">
      <c r="A53" t="s">
        <v>61</v>
      </c>
      <c r="B53" t="s">
        <v>1</v>
      </c>
      <c r="C53" s="3">
        <f>SUM('Step 3'!B52:Y52)/'Step 2'!B53</f>
        <v>0.1003318537225749</v>
      </c>
      <c r="D53" s="3">
        <f>SUM('Step 3'!C52:Z52)/'Step 2'!C53</f>
        <v>9.8770104798889258E-2</v>
      </c>
      <c r="E53" s="3">
        <f>SUM('Step 3'!D52:AA52)/'Step 2'!D53</f>
        <v>9.7215125191619831E-2</v>
      </c>
      <c r="F53" s="3">
        <f>SUM('Step 3'!E52:AB52)/'Step 2'!E53</f>
        <v>9.5558280113914124E-2</v>
      </c>
      <c r="G53" s="3">
        <f>SUM('Step 3'!F52:AC52)/'Step 2'!F53</f>
        <v>9.4081435161615018E-2</v>
      </c>
      <c r="H53" s="3">
        <f>SUM('Step 3'!G52:AD52)/'Step 2'!G53</f>
        <v>9.2735796527542533E-2</v>
      </c>
      <c r="J53" s="5">
        <f t="shared" si="1"/>
        <v>10</v>
      </c>
      <c r="K53" s="5">
        <f t="shared" si="2"/>
        <v>9.9</v>
      </c>
      <c r="L53" s="5">
        <f t="shared" si="3"/>
        <v>9.6999999999999993</v>
      </c>
      <c r="M53" s="5">
        <f t="shared" si="4"/>
        <v>9.6</v>
      </c>
      <c r="N53" s="5">
        <f t="shared" si="5"/>
        <v>9.4</v>
      </c>
      <c r="O53" s="5">
        <f t="shared" si="6"/>
        <v>9.3000000000000007</v>
      </c>
    </row>
    <row r="54" spans="1:16" x14ac:dyDescent="0.25">
      <c r="A54" t="s">
        <v>62</v>
      </c>
      <c r="B54" t="s">
        <v>1</v>
      </c>
      <c r="C54" s="3">
        <f>SUM('Step 3'!B53:Y53)/'Step 2'!B54</f>
        <v>7.305310735791555E-2</v>
      </c>
      <c r="D54" s="3">
        <f>SUM('Step 3'!C53:Z53)/'Step 2'!C54</f>
        <v>7.1712421909648688E-2</v>
      </c>
      <c r="E54" s="3">
        <f>SUM('Step 3'!D53:AA53)/'Step 2'!D54</f>
        <v>7.0340124476579211E-2</v>
      </c>
      <c r="F54" s="3">
        <f>SUM('Step 3'!E53:AB53)/'Step 2'!E54</f>
        <v>6.8877192159804937E-2</v>
      </c>
      <c r="G54" s="3">
        <f>SUM('Step 3'!F53:AC53)/'Step 2'!F54</f>
        <v>6.7277222652992547E-2</v>
      </c>
      <c r="H54" s="3">
        <f>SUM('Step 3'!G53:AD53)/'Step 2'!G54</f>
        <v>6.5789512130270011E-2</v>
      </c>
      <c r="J54" s="5">
        <f t="shared" si="1"/>
        <v>7.3</v>
      </c>
      <c r="K54" s="5">
        <f t="shared" si="2"/>
        <v>7.2</v>
      </c>
      <c r="L54" s="5">
        <f t="shared" si="3"/>
        <v>7</v>
      </c>
      <c r="M54" s="5">
        <f t="shared" si="4"/>
        <v>6.9</v>
      </c>
      <c r="N54" s="5">
        <f t="shared" si="5"/>
        <v>6.7</v>
      </c>
      <c r="O54" s="5">
        <f t="shared" si="6"/>
        <v>6.6</v>
      </c>
    </row>
    <row r="55" spans="1:16" x14ac:dyDescent="0.25">
      <c r="A55" t="s">
        <v>63</v>
      </c>
      <c r="B55" t="s">
        <v>1</v>
      </c>
      <c r="C55" s="3">
        <f>SUM('Step 3'!B54:Y54)/'Step 2'!B55</f>
        <v>9.0993379856488907E-2</v>
      </c>
      <c r="D55" s="3">
        <f>SUM('Step 3'!C54:Z54)/'Step 2'!C55</f>
        <v>8.9633968446329579E-2</v>
      </c>
      <c r="E55" s="3">
        <f>SUM('Step 3'!D54:AA54)/'Step 2'!D55</f>
        <v>8.8167981834940762E-2</v>
      </c>
      <c r="F55" s="3">
        <f>SUM('Step 3'!E54:AB54)/'Step 2'!E55</f>
        <v>8.6598467315641123E-2</v>
      </c>
      <c r="G55" s="3">
        <f>SUM('Step 3'!F54:AC54)/'Step 2'!F55</f>
        <v>8.5078970366966697E-2</v>
      </c>
      <c r="H55" s="3">
        <f>SUM('Step 3'!G54:AD54)/'Step 2'!G55</f>
        <v>8.3688230920029749E-2</v>
      </c>
      <c r="J55" s="5">
        <f t="shared" si="1"/>
        <v>9.1</v>
      </c>
      <c r="K55" s="5">
        <f t="shared" si="2"/>
        <v>9</v>
      </c>
      <c r="L55" s="5">
        <f t="shared" si="3"/>
        <v>8.8000000000000007</v>
      </c>
      <c r="M55" s="5">
        <f t="shared" si="4"/>
        <v>8.6999999999999993</v>
      </c>
      <c r="N55" s="5">
        <f t="shared" si="5"/>
        <v>8.5</v>
      </c>
      <c r="O55" s="5">
        <f t="shared" si="6"/>
        <v>8.4</v>
      </c>
    </row>
    <row r="56" spans="1:16" x14ac:dyDescent="0.25">
      <c r="A56" t="s">
        <v>64</v>
      </c>
      <c r="B56" t="s">
        <v>1</v>
      </c>
      <c r="C56" s="3">
        <f>SUM('Step 3'!B55:Y55)/'Step 2'!B56</f>
        <v>8.9571568970399612E-2</v>
      </c>
      <c r="D56" s="3">
        <f>SUM('Step 3'!C55:Z55)/'Step 2'!C56</f>
        <v>8.8548971096176973E-2</v>
      </c>
      <c r="E56" s="3">
        <f>SUM('Step 3'!D55:AA55)/'Step 2'!D56</f>
        <v>8.7344472539079301E-2</v>
      </c>
      <c r="F56" s="3">
        <f>SUM('Step 3'!E55:AB55)/'Step 2'!E56</f>
        <v>8.6009072063838801E-2</v>
      </c>
      <c r="G56" s="3">
        <f>SUM('Step 3'!F55:AC55)/'Step 2'!F56</f>
        <v>8.4779301333549009E-2</v>
      </c>
      <c r="H56" s="3">
        <f>SUM('Step 3'!G55:AD55)/'Step 2'!G56</f>
        <v>8.3496343954505031E-2</v>
      </c>
      <c r="J56" s="5">
        <f t="shared" si="1"/>
        <v>9</v>
      </c>
      <c r="K56" s="5">
        <f t="shared" si="2"/>
        <v>8.9</v>
      </c>
      <c r="L56" s="5">
        <f t="shared" si="3"/>
        <v>8.6999999999999993</v>
      </c>
      <c r="M56" s="5">
        <f t="shared" si="4"/>
        <v>8.6</v>
      </c>
      <c r="N56" s="5">
        <f t="shared" si="5"/>
        <v>8.5</v>
      </c>
      <c r="O56" s="5">
        <f t="shared" si="6"/>
        <v>8.3000000000000007</v>
      </c>
    </row>
    <row r="57" spans="1:16" x14ac:dyDescent="0.25">
      <c r="A57" t="s">
        <v>65</v>
      </c>
      <c r="B57" t="s">
        <v>2</v>
      </c>
      <c r="C57" s="3">
        <f>SUM('Step 3'!B56:Y56)/'Step 2'!B57</f>
        <v>8.9571568970399612E-2</v>
      </c>
      <c r="D57" s="3">
        <f>SUM('Step 3'!C56:Z56)/'Step 2'!C57</f>
        <v>8.8548971096176973E-2</v>
      </c>
      <c r="E57" s="3">
        <f>SUM('Step 3'!D56:AA56)/'Step 2'!D57</f>
        <v>8.7344472539079301E-2</v>
      </c>
      <c r="F57" s="3">
        <f>SUM('Step 3'!E56:AB56)/'Step 2'!E57</f>
        <v>8.6009072063838801E-2</v>
      </c>
      <c r="G57" s="3">
        <f>SUM('Step 3'!F56:AC56)/'Step 2'!F57</f>
        <v>8.4779301333549009E-2</v>
      </c>
      <c r="H57" s="3">
        <f>SUM('Step 3'!G56:AD56)/'Step 2'!G57</f>
        <v>8.3496343954505031E-2</v>
      </c>
      <c r="J57" s="5">
        <f t="shared" si="1"/>
        <v>9</v>
      </c>
      <c r="K57" s="5">
        <f t="shared" si="2"/>
        <v>8.9</v>
      </c>
      <c r="L57" s="5">
        <f t="shared" si="3"/>
        <v>8.6999999999999993</v>
      </c>
      <c r="M57" s="5">
        <f t="shared" si="4"/>
        <v>8.6</v>
      </c>
      <c r="N57" s="5">
        <f t="shared" si="5"/>
        <v>8.5</v>
      </c>
      <c r="O57" s="5">
        <f t="shared" si="6"/>
        <v>8.3000000000000007</v>
      </c>
      <c r="P57" t="s">
        <v>64</v>
      </c>
    </row>
    <row r="58" spans="1:16" x14ac:dyDescent="0.25">
      <c r="A58" t="s">
        <v>66</v>
      </c>
      <c r="B58" t="s">
        <v>1</v>
      </c>
      <c r="C58" s="3">
        <f>SUM('Step 3'!B57:Y57)/'Step 2'!B58</f>
        <v>9.6596873322275373E-2</v>
      </c>
      <c r="D58" s="3">
        <f>SUM('Step 3'!C57:Z57)/'Step 2'!C58</f>
        <v>9.5972049315288549E-2</v>
      </c>
      <c r="E58" s="3">
        <f>SUM('Step 3'!D57:AA57)/'Step 2'!D58</f>
        <v>9.5191695992140501E-2</v>
      </c>
      <c r="F58" s="3">
        <f>SUM('Step 3'!E57:AB57)/'Step 2'!E58</f>
        <v>9.4260442894957705E-2</v>
      </c>
      <c r="G58" s="3">
        <f>SUM('Step 3'!F57:AC57)/'Step 2'!F58</f>
        <v>9.3200540011802654E-2</v>
      </c>
      <c r="H58" s="3">
        <f>SUM('Step 3'!G57:AD57)/'Step 2'!G58</f>
        <v>9.2100136372491717E-2</v>
      </c>
      <c r="J58" s="5">
        <f t="shared" si="1"/>
        <v>9.6999999999999993</v>
      </c>
      <c r="K58" s="5">
        <f t="shared" si="2"/>
        <v>9.6</v>
      </c>
      <c r="L58" s="5">
        <f t="shared" si="3"/>
        <v>9.5</v>
      </c>
      <c r="M58" s="5">
        <f t="shared" si="4"/>
        <v>9.4</v>
      </c>
      <c r="N58" s="5">
        <f t="shared" si="5"/>
        <v>9.3000000000000007</v>
      </c>
      <c r="O58" s="5">
        <f t="shared" si="6"/>
        <v>9.1999999999999993</v>
      </c>
    </row>
    <row r="59" spans="1:16" x14ac:dyDescent="0.25">
      <c r="A59" t="s">
        <v>67</v>
      </c>
      <c r="B59" t="s">
        <v>1</v>
      </c>
      <c r="C59" s="3">
        <f>SUM('Step 3'!B58:Y58)/'Step 2'!B59</f>
        <v>8.1294181620445896E-2</v>
      </c>
      <c r="D59" s="3">
        <f>SUM('Step 3'!C58:Z58)/'Step 2'!C59</f>
        <v>8.0317450378811592E-2</v>
      </c>
      <c r="E59" s="3">
        <f>SUM('Step 3'!D58:AA58)/'Step 2'!D59</f>
        <v>7.9160986005986242E-2</v>
      </c>
      <c r="F59" s="3">
        <f>SUM('Step 3'!E58:AB58)/'Step 2'!E59</f>
        <v>7.782953761214631E-2</v>
      </c>
      <c r="G59" s="3">
        <f>SUM('Step 3'!F58:AC58)/'Step 2'!F59</f>
        <v>7.642893447200487E-2</v>
      </c>
      <c r="H59" s="3">
        <f>SUM('Step 3'!G58:AD58)/'Step 2'!G59</f>
        <v>7.5195851956008641E-2</v>
      </c>
      <c r="J59" s="5">
        <f t="shared" si="1"/>
        <v>8.1</v>
      </c>
      <c r="K59" s="5">
        <f t="shared" si="2"/>
        <v>8</v>
      </c>
      <c r="L59" s="5">
        <f t="shared" si="3"/>
        <v>7.9</v>
      </c>
      <c r="M59" s="5">
        <f t="shared" si="4"/>
        <v>7.8</v>
      </c>
      <c r="N59" s="5">
        <f t="shared" si="5"/>
        <v>7.6</v>
      </c>
      <c r="O59" s="5">
        <f t="shared" si="6"/>
        <v>7.5</v>
      </c>
    </row>
    <row r="60" spans="1:16" x14ac:dyDescent="0.25">
      <c r="A60" t="s">
        <v>68</v>
      </c>
      <c r="B60" t="s">
        <v>1</v>
      </c>
      <c r="C60" s="3">
        <f>SUM('Step 3'!B59:Y59)/'Step 2'!B60</f>
        <v>6.7710371721832543E-2</v>
      </c>
      <c r="D60" s="3">
        <f>SUM('Step 3'!C59:Z59)/'Step 2'!C60</f>
        <v>6.7263090385248719E-2</v>
      </c>
      <c r="E60" s="3">
        <f>SUM('Step 3'!D59:AA59)/'Step 2'!D60</f>
        <v>6.669543338784753E-2</v>
      </c>
      <c r="F60" s="3">
        <f>SUM('Step 3'!E59:AB59)/'Step 2'!E60</f>
        <v>6.5970346450033704E-2</v>
      </c>
      <c r="G60" s="3">
        <f>SUM('Step 3'!F59:AC59)/'Step 2'!F60</f>
        <v>6.511310894641624E-2</v>
      </c>
      <c r="H60" s="3">
        <f>SUM('Step 3'!G59:AD59)/'Step 2'!G60</f>
        <v>6.4326564388300311E-2</v>
      </c>
      <c r="J60" s="5">
        <f t="shared" si="1"/>
        <v>6.8</v>
      </c>
      <c r="K60" s="5">
        <f t="shared" si="2"/>
        <v>6.7</v>
      </c>
      <c r="L60" s="5">
        <f t="shared" si="3"/>
        <v>6.7</v>
      </c>
      <c r="M60" s="5">
        <f t="shared" si="4"/>
        <v>6.6</v>
      </c>
      <c r="N60" s="5">
        <f t="shared" si="5"/>
        <v>6.5</v>
      </c>
      <c r="O60" s="5">
        <f t="shared" si="6"/>
        <v>6.4</v>
      </c>
    </row>
    <row r="61" spans="1:16" x14ac:dyDescent="0.25">
      <c r="A61" t="s">
        <v>69</v>
      </c>
      <c r="B61" t="s">
        <v>1</v>
      </c>
      <c r="C61" s="3">
        <f>SUM('Step 3'!B60:Y60)/'Step 2'!B61</f>
        <v>0.10871673097852973</v>
      </c>
      <c r="D61" s="3">
        <f>SUM('Step 3'!C60:Z60)/'Step 2'!C61</f>
        <v>0.10766759859615728</v>
      </c>
      <c r="E61" s="3">
        <f>SUM('Step 3'!D60:AA60)/'Step 2'!D61</f>
        <v>0.10631196233087636</v>
      </c>
      <c r="F61" s="3">
        <f>SUM('Step 3'!E60:AB60)/'Step 2'!E61</f>
        <v>0.10493004000557292</v>
      </c>
      <c r="G61" s="3">
        <f>SUM('Step 3'!F60:AC60)/'Step 2'!F61</f>
        <v>0.10376380527092222</v>
      </c>
      <c r="H61" s="3">
        <f>SUM('Step 3'!G60:AD60)/'Step 2'!G61</f>
        <v>0.10301663039789176</v>
      </c>
      <c r="J61" s="5">
        <f t="shared" si="1"/>
        <v>10.9</v>
      </c>
      <c r="K61" s="5">
        <f t="shared" si="2"/>
        <v>10.8</v>
      </c>
      <c r="L61" s="5">
        <f t="shared" si="3"/>
        <v>10.6</v>
      </c>
      <c r="M61" s="5">
        <f t="shared" si="4"/>
        <v>10.5</v>
      </c>
      <c r="N61" s="5">
        <f t="shared" si="5"/>
        <v>10.4</v>
      </c>
      <c r="O61" s="5">
        <f t="shared" si="6"/>
        <v>10.3</v>
      </c>
    </row>
    <row r="62" spans="1:16" x14ac:dyDescent="0.25">
      <c r="A62" t="s">
        <v>70</v>
      </c>
      <c r="B62" t="s">
        <v>1</v>
      </c>
      <c r="C62" s="3">
        <f>SUM('Step 3'!B61:Y61)/'Step 2'!B62</f>
        <v>0.1025010886483084</v>
      </c>
      <c r="D62" s="3">
        <f>SUM('Step 3'!C61:Z61)/'Step 2'!C62</f>
        <v>0.10172337872024452</v>
      </c>
      <c r="E62" s="3">
        <f>SUM('Step 3'!D61:AA61)/'Step 2'!D62</f>
        <v>0.10066922598049388</v>
      </c>
      <c r="F62" s="3">
        <f>SUM('Step 3'!E61:AB61)/'Step 2'!E62</f>
        <v>9.9345601855859292E-2</v>
      </c>
      <c r="G62" s="3">
        <f>SUM('Step 3'!F61:AC61)/'Step 2'!F62</f>
        <v>9.7847612526921091E-2</v>
      </c>
      <c r="H62" s="3">
        <f>SUM('Step 3'!G61:AD61)/'Step 2'!G62</f>
        <v>9.6183471110243224E-2</v>
      </c>
      <c r="J62" s="5">
        <f t="shared" si="1"/>
        <v>10.3</v>
      </c>
      <c r="K62" s="5">
        <f t="shared" si="2"/>
        <v>10.199999999999999</v>
      </c>
      <c r="L62" s="5">
        <f t="shared" si="3"/>
        <v>10.1</v>
      </c>
      <c r="M62" s="5">
        <f t="shared" si="4"/>
        <v>9.9</v>
      </c>
      <c r="N62" s="5">
        <f t="shared" si="5"/>
        <v>9.8000000000000007</v>
      </c>
      <c r="O62" s="5">
        <f t="shared" si="6"/>
        <v>9.6</v>
      </c>
    </row>
    <row r="63" spans="1:16" x14ac:dyDescent="0.25">
      <c r="A63" t="s">
        <v>71</v>
      </c>
      <c r="B63" t="s">
        <v>1</v>
      </c>
      <c r="C63" s="3">
        <f>SUM('Step 3'!B62:Y62)/'Step 2'!B63</f>
        <v>9.6562820632403693E-2</v>
      </c>
      <c r="D63" s="3">
        <f>SUM('Step 3'!C62:Z62)/'Step 2'!C63</f>
        <v>9.5540730747786351E-2</v>
      </c>
      <c r="E63" s="3">
        <f>SUM('Step 3'!D62:AA62)/'Step 2'!D63</f>
        <v>9.4272263019183691E-2</v>
      </c>
      <c r="F63" s="3">
        <f>SUM('Step 3'!E62:AB62)/'Step 2'!E63</f>
        <v>9.2986776678012889E-2</v>
      </c>
      <c r="G63" s="3">
        <f>SUM('Step 3'!F62:AC62)/'Step 2'!F63</f>
        <v>9.1735040080514849E-2</v>
      </c>
      <c r="H63" s="3">
        <f>SUM('Step 3'!G62:AD62)/'Step 2'!G63</f>
        <v>9.0663239560994077E-2</v>
      </c>
      <c r="J63" s="5">
        <f t="shared" si="1"/>
        <v>9.6999999999999993</v>
      </c>
      <c r="K63" s="5">
        <f t="shared" si="2"/>
        <v>9.6</v>
      </c>
      <c r="L63" s="5">
        <f t="shared" si="3"/>
        <v>9.4</v>
      </c>
      <c r="M63" s="5">
        <f t="shared" si="4"/>
        <v>9.3000000000000007</v>
      </c>
      <c r="N63" s="5">
        <f t="shared" si="5"/>
        <v>9.1999999999999993</v>
      </c>
      <c r="O63" s="5">
        <f t="shared" si="6"/>
        <v>9.1</v>
      </c>
    </row>
    <row r="64" spans="1:16" x14ac:dyDescent="0.25">
      <c r="A64" t="s">
        <v>72</v>
      </c>
      <c r="B64" t="s">
        <v>1</v>
      </c>
      <c r="C64" s="3">
        <f>SUM('Step 3'!B63:Y63)/'Step 2'!B64</f>
        <v>7.9291454870174471E-2</v>
      </c>
      <c r="D64" s="3">
        <f>SUM('Step 3'!C63:Z63)/'Step 2'!C64</f>
        <v>7.8555298523903944E-2</v>
      </c>
      <c r="E64" s="3">
        <f>SUM('Step 3'!D63:AA63)/'Step 2'!D64</f>
        <v>7.7668078238799385E-2</v>
      </c>
      <c r="F64" s="3">
        <f>SUM('Step 3'!E63:AB63)/'Step 2'!E64</f>
        <v>7.6703176360649675E-2</v>
      </c>
      <c r="G64" s="3">
        <f>SUM('Step 3'!F63:AC63)/'Step 2'!F64</f>
        <v>7.5622466705269259E-2</v>
      </c>
      <c r="H64" s="3">
        <f>SUM('Step 3'!G63:AD63)/'Step 2'!G64</f>
        <v>7.467947054243447E-2</v>
      </c>
      <c r="J64" s="5">
        <f t="shared" si="1"/>
        <v>7.9</v>
      </c>
      <c r="K64" s="5">
        <f t="shared" si="2"/>
        <v>7.9</v>
      </c>
      <c r="L64" s="5">
        <f t="shared" si="3"/>
        <v>7.8</v>
      </c>
      <c r="M64" s="5">
        <f t="shared" si="4"/>
        <v>7.7</v>
      </c>
      <c r="N64" s="5">
        <f t="shared" si="5"/>
        <v>7.6</v>
      </c>
      <c r="O64" s="5">
        <f t="shared" si="6"/>
        <v>7.5</v>
      </c>
    </row>
    <row r="65" spans="1:15" x14ac:dyDescent="0.25">
      <c r="A65" t="s">
        <v>73</v>
      </c>
      <c r="B65" t="s">
        <v>1</v>
      </c>
      <c r="C65" s="3">
        <f>SUM('Step 3'!B64:Y64)/'Step 2'!B65</f>
        <v>0.10837974723488852</v>
      </c>
      <c r="D65" s="3">
        <f>SUM('Step 3'!C64:Z64)/'Step 2'!C65</f>
        <v>0.10726245787605672</v>
      </c>
      <c r="E65" s="3">
        <f>SUM('Step 3'!D64:AA64)/'Step 2'!D65</f>
        <v>0.10591811381598076</v>
      </c>
      <c r="F65" s="3">
        <f>SUM('Step 3'!E64:AB64)/'Step 2'!E65</f>
        <v>0.10451526731718176</v>
      </c>
      <c r="G65" s="3">
        <f>SUM('Step 3'!F64:AC64)/'Step 2'!F65</f>
        <v>0.10316014257560385</v>
      </c>
      <c r="H65" s="3">
        <f>SUM('Step 3'!G64:AD64)/'Step 2'!G65</f>
        <v>0.10199962723327209</v>
      </c>
      <c r="J65" s="5">
        <f t="shared" si="1"/>
        <v>10.8</v>
      </c>
      <c r="K65" s="5">
        <f t="shared" si="2"/>
        <v>10.7</v>
      </c>
      <c r="L65" s="5">
        <f t="shared" si="3"/>
        <v>10.6</v>
      </c>
      <c r="M65" s="5">
        <f t="shared" si="4"/>
        <v>10.5</v>
      </c>
      <c r="N65" s="5">
        <f t="shared" si="5"/>
        <v>10.3</v>
      </c>
      <c r="O65" s="5">
        <f t="shared" si="6"/>
        <v>10.199999999999999</v>
      </c>
    </row>
    <row r="66" spans="1:15" x14ac:dyDescent="0.25">
      <c r="A66" t="s">
        <v>74</v>
      </c>
      <c r="B66" t="s">
        <v>1</v>
      </c>
      <c r="C66" s="3">
        <f>SUM('Step 3'!B65:Y65)/'Step 2'!B66</f>
        <v>9.6712012819395371E-2</v>
      </c>
      <c r="D66" s="3">
        <f>SUM('Step 3'!C65:Z65)/'Step 2'!C66</f>
        <v>9.5658926194349944E-2</v>
      </c>
      <c r="E66" s="3">
        <f>SUM('Step 3'!D65:AA65)/'Step 2'!D66</f>
        <v>9.4529039213044064E-2</v>
      </c>
      <c r="F66" s="3">
        <f>SUM('Step 3'!E65:AB65)/'Step 2'!E66</f>
        <v>9.3226489163125259E-2</v>
      </c>
      <c r="G66" s="3">
        <f>SUM('Step 3'!F65:AC65)/'Step 2'!F66</f>
        <v>9.2187500000000006E-2</v>
      </c>
      <c r="H66" s="3">
        <f>SUM('Step 3'!G65:AD65)/'Step 2'!G66</f>
        <v>9.132266845657605E-2</v>
      </c>
      <c r="J66" s="5">
        <f t="shared" si="1"/>
        <v>9.6999999999999993</v>
      </c>
      <c r="K66" s="5">
        <f t="shared" si="2"/>
        <v>9.6</v>
      </c>
      <c r="L66" s="5">
        <f t="shared" si="3"/>
        <v>9.5</v>
      </c>
      <c r="M66" s="5">
        <f t="shared" si="4"/>
        <v>9.3000000000000007</v>
      </c>
      <c r="N66" s="5">
        <f t="shared" si="5"/>
        <v>9.1999999999999993</v>
      </c>
      <c r="O66" s="5">
        <f t="shared" si="6"/>
        <v>9.1</v>
      </c>
    </row>
    <row r="67" spans="1:15" x14ac:dyDescent="0.25">
      <c r="A67" t="s">
        <v>75</v>
      </c>
      <c r="B67" t="s">
        <v>3</v>
      </c>
      <c r="C67" s="3">
        <f>SUM('Step 3'!B66:Y66)/'Step 2'!B67</f>
        <v>5.4389184053277778E-2</v>
      </c>
      <c r="D67" s="3">
        <f>SUM('Step 3'!C66:Z66)/'Step 2'!C67</f>
        <v>5.3932956462235164E-2</v>
      </c>
      <c r="E67" s="3">
        <f>SUM('Step 3'!D66:AA66)/'Step 2'!D67</f>
        <v>5.3413169825408516E-2</v>
      </c>
      <c r="F67" s="3">
        <f>SUM('Step 3'!E66:AB66)/'Step 2'!E67</f>
        <v>5.2679102852580387E-2</v>
      </c>
      <c r="G67" s="3">
        <f>SUM('Step 3'!F66:AC66)/'Step 2'!F67</f>
        <v>5.2011153014663344E-2</v>
      </c>
      <c r="H67" s="3">
        <f>SUM('Step 3'!G66:AD66)/'Step 2'!G67</f>
        <v>5.1321705510545407E-2</v>
      </c>
      <c r="J67" s="5">
        <f t="shared" si="1"/>
        <v>5.4</v>
      </c>
      <c r="K67" s="5">
        <f t="shared" si="2"/>
        <v>5.4</v>
      </c>
      <c r="L67" s="5">
        <f t="shared" si="3"/>
        <v>5.3</v>
      </c>
      <c r="M67" s="5">
        <f t="shared" si="4"/>
        <v>5.3</v>
      </c>
      <c r="N67" s="5">
        <f t="shared" si="5"/>
        <v>5.2</v>
      </c>
      <c r="O67" s="5">
        <f t="shared" si="6"/>
        <v>5.0999999999999996</v>
      </c>
    </row>
    <row r="68" spans="1:15" x14ac:dyDescent="0.25">
      <c r="A68" t="s">
        <v>76</v>
      </c>
      <c r="B68" t="s">
        <v>1</v>
      </c>
      <c r="C68" s="3">
        <f>SUM('Step 3'!B67:Y67)/'Step 2'!B68</f>
        <v>8.8846584745086332E-2</v>
      </c>
      <c r="D68" s="3">
        <f>SUM('Step 3'!C67:Z67)/'Step 2'!C68</f>
        <v>8.7860134722822905E-2</v>
      </c>
      <c r="E68" s="3">
        <f>SUM('Step 3'!D67:AA67)/'Step 2'!D68</f>
        <v>8.6860124480219403E-2</v>
      </c>
      <c r="F68" s="3">
        <f>SUM('Step 3'!E67:AB67)/'Step 2'!E68</f>
        <v>8.5686671028370909E-2</v>
      </c>
      <c r="G68" s="3">
        <f>SUM('Step 3'!F67:AC67)/'Step 2'!F68</f>
        <v>8.4424810921428506E-2</v>
      </c>
      <c r="H68" s="3">
        <f>SUM('Step 3'!G67:AD67)/'Step 2'!G68</f>
        <v>8.3279140390547166E-2</v>
      </c>
      <c r="J68" s="5">
        <f t="shared" si="1"/>
        <v>8.9</v>
      </c>
      <c r="K68" s="5">
        <f t="shared" si="2"/>
        <v>8.8000000000000007</v>
      </c>
      <c r="L68" s="5">
        <f t="shared" si="3"/>
        <v>8.6999999999999993</v>
      </c>
      <c r="M68" s="5">
        <f t="shared" si="4"/>
        <v>8.6</v>
      </c>
      <c r="N68" s="5">
        <f t="shared" si="5"/>
        <v>8.4</v>
      </c>
      <c r="O68" s="5">
        <f t="shared" si="6"/>
        <v>8.3000000000000007</v>
      </c>
    </row>
    <row r="69" spans="1:15" x14ac:dyDescent="0.25">
      <c r="A69" t="s">
        <v>77</v>
      </c>
      <c r="B69" t="s">
        <v>1</v>
      </c>
      <c r="C69" s="3">
        <f>SUM('Step 3'!B68:Y68)/'Step 2'!B69</f>
        <v>7.4781415533856657E-2</v>
      </c>
      <c r="D69" s="3">
        <f>SUM('Step 3'!C68:Z68)/'Step 2'!C69</f>
        <v>7.3538805493452569E-2</v>
      </c>
      <c r="E69" s="3">
        <f>SUM('Step 3'!D68:AA68)/'Step 2'!D69</f>
        <v>7.2278422347940033E-2</v>
      </c>
      <c r="F69" s="3">
        <f>SUM('Step 3'!E68:AB68)/'Step 2'!E69</f>
        <v>7.1072134880840604E-2</v>
      </c>
      <c r="G69" s="3">
        <f>SUM('Step 3'!F68:AC68)/'Step 2'!F69</f>
        <v>6.9855760015334487E-2</v>
      </c>
      <c r="H69" s="3">
        <f>SUM('Step 3'!G68:AD68)/'Step 2'!G69</f>
        <v>6.8634103118788564E-2</v>
      </c>
      <c r="J69" s="5">
        <f t="shared" ref="J69:J132" si="7">ROUND(TRUNC(C69*100,4),1)</f>
        <v>7.5</v>
      </c>
      <c r="K69" s="5">
        <f t="shared" ref="K69:K132" si="8">ROUND(TRUNC(D69*100,4),1)</f>
        <v>7.4</v>
      </c>
      <c r="L69" s="5">
        <f t="shared" ref="L69:L132" si="9">ROUND(TRUNC(E69*100,4),1)</f>
        <v>7.2</v>
      </c>
      <c r="M69" s="5">
        <f t="shared" ref="M69:M132" si="10">ROUND(TRUNC(F69*100,4),1)</f>
        <v>7.1</v>
      </c>
      <c r="N69" s="5">
        <f t="shared" ref="N69:N132" si="11">ROUND(TRUNC(G69*100,4),1)</f>
        <v>7</v>
      </c>
      <c r="O69" s="5">
        <f t="shared" ref="O69:O132" si="12">ROUND(TRUNC(H69*100,4),1)</f>
        <v>6.9</v>
      </c>
    </row>
    <row r="70" spans="1:15" x14ac:dyDescent="0.25">
      <c r="A70" t="s">
        <v>78</v>
      </c>
      <c r="B70" t="s">
        <v>1</v>
      </c>
      <c r="C70" s="3">
        <f>SUM('Step 3'!B69:Y69)/'Step 2'!B70</f>
        <v>0.10376992810253204</v>
      </c>
      <c r="D70" s="3">
        <f>SUM('Step 3'!C69:Z69)/'Step 2'!C70</f>
        <v>0.10305482145764708</v>
      </c>
      <c r="E70" s="3">
        <f>SUM('Step 3'!D69:AA69)/'Step 2'!D70</f>
        <v>0.1023019506993665</v>
      </c>
      <c r="F70" s="3">
        <f>SUM('Step 3'!E69:AB69)/'Step 2'!E70</f>
        <v>0.10137264998053425</v>
      </c>
      <c r="G70" s="3">
        <f>SUM('Step 3'!F69:AC69)/'Step 2'!F70</f>
        <v>0.10025150905432595</v>
      </c>
      <c r="H70" s="3">
        <f>SUM('Step 3'!G69:AD69)/'Step 2'!G70</f>
        <v>9.9230682061419523E-2</v>
      </c>
      <c r="J70" s="5">
        <f t="shared" si="7"/>
        <v>10.4</v>
      </c>
      <c r="K70" s="5">
        <f t="shared" si="8"/>
        <v>10.3</v>
      </c>
      <c r="L70" s="5">
        <f t="shared" si="9"/>
        <v>10.199999999999999</v>
      </c>
      <c r="M70" s="5">
        <f t="shared" si="10"/>
        <v>10.1</v>
      </c>
      <c r="N70" s="5">
        <f t="shared" si="11"/>
        <v>10</v>
      </c>
      <c r="O70" s="5">
        <f t="shared" si="12"/>
        <v>9.9</v>
      </c>
    </row>
    <row r="71" spans="1:15" x14ac:dyDescent="0.25">
      <c r="A71" t="s">
        <v>79</v>
      </c>
      <c r="B71" t="s">
        <v>1</v>
      </c>
      <c r="C71" s="3">
        <f>SUM('Step 3'!B70:Y70)/'Step 2'!B71</f>
        <v>8.3774663152449691E-2</v>
      </c>
      <c r="D71" s="3">
        <f>SUM('Step 3'!C70:Z70)/'Step 2'!C71</f>
        <v>8.3151114292060513E-2</v>
      </c>
      <c r="E71" s="3">
        <f>SUM('Step 3'!D70:AA70)/'Step 2'!D71</f>
        <v>8.2398022249690978E-2</v>
      </c>
      <c r="F71" s="3">
        <f>SUM('Step 3'!E70:AB70)/'Step 2'!E71</f>
        <v>8.1548167295560109E-2</v>
      </c>
      <c r="G71" s="3">
        <f>SUM('Step 3'!F70:AC70)/'Step 2'!F71</f>
        <v>8.0647480231030466E-2</v>
      </c>
      <c r="H71" s="3">
        <f>SUM('Step 3'!G70:AD70)/'Step 2'!G71</f>
        <v>7.9876600860415897E-2</v>
      </c>
      <c r="J71" s="5">
        <f t="shared" si="7"/>
        <v>8.4</v>
      </c>
      <c r="K71" s="5">
        <f t="shared" si="8"/>
        <v>8.3000000000000007</v>
      </c>
      <c r="L71" s="5">
        <f t="shared" si="9"/>
        <v>8.1999999999999993</v>
      </c>
      <c r="M71" s="5">
        <f t="shared" si="10"/>
        <v>8.1999999999999993</v>
      </c>
      <c r="N71" s="5">
        <f t="shared" si="11"/>
        <v>8.1</v>
      </c>
      <c r="O71" s="5">
        <f t="shared" si="12"/>
        <v>8</v>
      </c>
    </row>
    <row r="72" spans="1:15" x14ac:dyDescent="0.25">
      <c r="A72" t="s">
        <v>80</v>
      </c>
      <c r="B72" t="s">
        <v>3</v>
      </c>
      <c r="C72" s="3">
        <f>SUM('Step 3'!B71:Y71)/'Step 2'!B72</f>
        <v>7.8894140763070289E-2</v>
      </c>
      <c r="D72" s="3">
        <f>SUM('Step 3'!C71:Z71)/'Step 2'!C72</f>
        <v>7.8320277260890761E-2</v>
      </c>
      <c r="E72" s="3">
        <f>SUM('Step 3'!D71:AA71)/'Step 2'!D72</f>
        <v>7.7572585689941548E-2</v>
      </c>
      <c r="F72" s="3">
        <f>SUM('Step 3'!E71:AB71)/'Step 2'!E72</f>
        <v>7.6580278854082737E-2</v>
      </c>
      <c r="G72" s="3">
        <f>SUM('Step 3'!F71:AC71)/'Step 2'!F72</f>
        <v>7.5570557914870162E-2</v>
      </c>
      <c r="H72" s="3">
        <f>SUM('Step 3'!G71:AD71)/'Step 2'!G72</f>
        <v>7.4729463929650478E-2</v>
      </c>
      <c r="J72" s="5">
        <f t="shared" si="7"/>
        <v>7.9</v>
      </c>
      <c r="K72" s="5">
        <f t="shared" si="8"/>
        <v>7.8</v>
      </c>
      <c r="L72" s="5">
        <f t="shared" si="9"/>
        <v>7.8</v>
      </c>
      <c r="M72" s="5">
        <f t="shared" si="10"/>
        <v>7.7</v>
      </c>
      <c r="N72" s="5">
        <f t="shared" si="11"/>
        <v>7.6</v>
      </c>
      <c r="O72" s="5">
        <f t="shared" si="12"/>
        <v>7.5</v>
      </c>
    </row>
    <row r="73" spans="1:15" x14ac:dyDescent="0.25">
      <c r="A73" t="s">
        <v>81</v>
      </c>
      <c r="B73" t="s">
        <v>1</v>
      </c>
      <c r="C73" s="3">
        <f>SUM('Step 3'!B72:Y72)/'Step 2'!B73</f>
        <v>9.4466337348060161E-2</v>
      </c>
      <c r="D73" s="3">
        <f>SUM('Step 3'!C72:Z72)/'Step 2'!C73</f>
        <v>9.3535980723784815E-2</v>
      </c>
      <c r="E73" s="3">
        <f>SUM('Step 3'!D72:AA72)/'Step 2'!D73</f>
        <v>9.2657894248436373E-2</v>
      </c>
      <c r="F73" s="3">
        <f>SUM('Step 3'!E72:AB72)/'Step 2'!E73</f>
        <v>9.1997140177717526E-2</v>
      </c>
      <c r="G73" s="3">
        <f>SUM('Step 3'!F72:AC72)/'Step 2'!F73</f>
        <v>9.12807552218836E-2</v>
      </c>
      <c r="H73" s="3">
        <f>SUM('Step 3'!G72:AD72)/'Step 2'!G73</f>
        <v>9.0253748558246832E-2</v>
      </c>
      <c r="J73" s="5">
        <f t="shared" si="7"/>
        <v>9.4</v>
      </c>
      <c r="K73" s="5">
        <f t="shared" si="8"/>
        <v>9.4</v>
      </c>
      <c r="L73" s="5">
        <f t="shared" si="9"/>
        <v>9.3000000000000007</v>
      </c>
      <c r="M73" s="5">
        <f t="shared" si="10"/>
        <v>9.1999999999999993</v>
      </c>
      <c r="N73" s="5">
        <f t="shared" si="11"/>
        <v>9.1</v>
      </c>
      <c r="O73" s="5">
        <f t="shared" si="12"/>
        <v>9</v>
      </c>
    </row>
    <row r="74" spans="1:15" x14ac:dyDescent="0.25">
      <c r="A74" t="s">
        <v>82</v>
      </c>
      <c r="B74" t="s">
        <v>5</v>
      </c>
      <c r="C74" s="3">
        <f>SUM('Step 3'!B73:Y73)/'Step 2'!B74</f>
        <v>7.6267056203067327E-2</v>
      </c>
      <c r="D74" s="3">
        <f>SUM('Step 3'!C73:Z73)/'Step 2'!C74</f>
        <v>7.5590416663023463E-2</v>
      </c>
      <c r="E74" s="3">
        <f>SUM('Step 3'!D73:AA73)/'Step 2'!D74</f>
        <v>7.4757152738349972E-2</v>
      </c>
      <c r="F74" s="3">
        <f>SUM('Step 3'!E73:AB73)/'Step 2'!E74</f>
        <v>7.3779201795124899E-2</v>
      </c>
      <c r="G74" s="3">
        <f>SUM('Step 3'!F73:AC73)/'Step 2'!F74</f>
        <v>7.2772329346215206E-2</v>
      </c>
      <c r="H74" s="3">
        <f>SUM('Step 3'!G73:AD73)/'Step 2'!G74</f>
        <v>7.1887433547018653E-2</v>
      </c>
      <c r="J74" s="5">
        <f t="shared" si="7"/>
        <v>7.6</v>
      </c>
      <c r="K74" s="5">
        <f t="shared" si="8"/>
        <v>7.6</v>
      </c>
      <c r="L74" s="5">
        <f t="shared" si="9"/>
        <v>7.5</v>
      </c>
      <c r="M74" s="5">
        <f t="shared" si="10"/>
        <v>7.4</v>
      </c>
      <c r="N74" s="5">
        <f t="shared" si="11"/>
        <v>7.3</v>
      </c>
      <c r="O74" s="5">
        <f t="shared" si="12"/>
        <v>7.2</v>
      </c>
    </row>
    <row r="75" spans="1:15" x14ac:dyDescent="0.25">
      <c r="A75" t="s">
        <v>83</v>
      </c>
      <c r="B75" t="s">
        <v>1</v>
      </c>
      <c r="C75" s="3">
        <f>SUM('Step 3'!B74:Y74)/'Step 2'!B75</f>
        <v>8.2926398086397152E-2</v>
      </c>
      <c r="D75" s="3">
        <f>SUM('Step 3'!C74:Z74)/'Step 2'!C75</f>
        <v>8.1957822072031367E-2</v>
      </c>
      <c r="E75" s="3">
        <f>SUM('Step 3'!D74:AA74)/'Step 2'!D75</f>
        <v>8.0875050425929504E-2</v>
      </c>
      <c r="F75" s="3">
        <f>SUM('Step 3'!E74:AB74)/'Step 2'!E75</f>
        <v>7.966732564286387E-2</v>
      </c>
      <c r="G75" s="3">
        <f>SUM('Step 3'!F74:AC74)/'Step 2'!F75</f>
        <v>7.8401874099338853E-2</v>
      </c>
      <c r="H75" s="3">
        <f>SUM('Step 3'!G74:AD74)/'Step 2'!G75</f>
        <v>7.7287757459862161E-2</v>
      </c>
      <c r="J75" s="5">
        <f t="shared" si="7"/>
        <v>8.3000000000000007</v>
      </c>
      <c r="K75" s="5">
        <f t="shared" si="8"/>
        <v>8.1999999999999993</v>
      </c>
      <c r="L75" s="5">
        <f t="shared" si="9"/>
        <v>8.1</v>
      </c>
      <c r="M75" s="5">
        <f t="shared" si="10"/>
        <v>8</v>
      </c>
      <c r="N75" s="5">
        <f t="shared" si="11"/>
        <v>7.8</v>
      </c>
      <c r="O75" s="5">
        <f t="shared" si="12"/>
        <v>7.7</v>
      </c>
    </row>
    <row r="76" spans="1:15" x14ac:dyDescent="0.25">
      <c r="A76" t="s">
        <v>84</v>
      </c>
      <c r="B76" t="s">
        <v>7</v>
      </c>
      <c r="C76" s="3">
        <f>SUM('Step 3'!B75:Y75)/'Step 2'!B76</f>
        <v>6.3790756849517724E-2</v>
      </c>
      <c r="D76" s="3">
        <f>SUM('Step 3'!C75:Z75)/'Step 2'!C76</f>
        <v>6.192483524312771E-2</v>
      </c>
      <c r="E76" s="3">
        <f>SUM('Step 3'!D75:AA75)/'Step 2'!D76</f>
        <v>6.137377341659233E-2</v>
      </c>
      <c r="F76" s="3">
        <f>SUM('Step 3'!E75:AB75)/'Step 2'!E76</f>
        <v>6.0788282924505832E-2</v>
      </c>
      <c r="G76" s="3">
        <f>SUM('Step 3'!F75:AC75)/'Step 2'!F76</f>
        <v>6.0542921776401949E-2</v>
      </c>
      <c r="H76" s="3">
        <f>SUM('Step 3'!G75:AD75)/'Step 2'!G76</f>
        <v>5.9461391801715918E-2</v>
      </c>
      <c r="J76" s="5">
        <f t="shared" si="7"/>
        <v>6.4</v>
      </c>
      <c r="K76" s="5">
        <f t="shared" si="8"/>
        <v>6.2</v>
      </c>
      <c r="L76" s="5">
        <f t="shared" si="9"/>
        <v>6.1</v>
      </c>
      <c r="M76" s="5">
        <f t="shared" si="10"/>
        <v>6.1</v>
      </c>
      <c r="N76" s="5">
        <f t="shared" si="11"/>
        <v>6.1</v>
      </c>
      <c r="O76" s="5">
        <f t="shared" si="12"/>
        <v>5.9</v>
      </c>
    </row>
    <row r="77" spans="1:15" x14ac:dyDescent="0.25">
      <c r="A77" t="s">
        <v>85</v>
      </c>
      <c r="B77" t="s">
        <v>7</v>
      </c>
      <c r="C77" s="3">
        <f>SUM('Step 3'!B76:Y76)/'Step 2'!B77</f>
        <v>3.5737597911227152E-2</v>
      </c>
      <c r="D77" s="3">
        <f>SUM('Step 3'!C76:Z76)/'Step 2'!C77</f>
        <v>3.5159443990188062E-2</v>
      </c>
      <c r="E77" s="3">
        <f>SUM('Step 3'!D76:AA76)/'Step 2'!D77</f>
        <v>3.4556174254831311E-2</v>
      </c>
      <c r="F77" s="3">
        <f>SUM('Step 3'!E76:AB76)/'Step 2'!E77</f>
        <v>3.3792650918635168E-2</v>
      </c>
      <c r="G77" s="3">
        <f>SUM('Step 3'!F76:AC76)/'Step 2'!F77</f>
        <v>3.3459078235197635E-2</v>
      </c>
      <c r="H77" s="3">
        <f>SUM('Step 3'!G76:AD76)/'Step 2'!G77</f>
        <v>3.2665791201575839E-2</v>
      </c>
      <c r="J77" s="5">
        <f t="shared" si="7"/>
        <v>3.6</v>
      </c>
      <c r="K77" s="5">
        <f t="shared" si="8"/>
        <v>3.5</v>
      </c>
      <c r="L77" s="5">
        <f t="shared" si="9"/>
        <v>3.5</v>
      </c>
      <c r="M77" s="5">
        <f t="shared" si="10"/>
        <v>3.4</v>
      </c>
      <c r="N77" s="5">
        <f t="shared" si="11"/>
        <v>3.3</v>
      </c>
      <c r="O77" s="5">
        <f t="shared" si="12"/>
        <v>3.3</v>
      </c>
    </row>
    <row r="78" spans="1:15" x14ac:dyDescent="0.25">
      <c r="A78" t="s">
        <v>86</v>
      </c>
      <c r="B78" t="s">
        <v>3</v>
      </c>
      <c r="C78" s="3">
        <f>SUM('Step 3'!B77:Y77)/'Step 2'!B78</f>
        <v>6.7677753359355358E-2</v>
      </c>
      <c r="D78" s="3">
        <f>SUM('Step 3'!C77:Z77)/'Step 2'!C78</f>
        <v>6.7346880103825418E-2</v>
      </c>
      <c r="E78" s="3">
        <f>SUM('Step 3'!D77:AA77)/'Step 2'!D78</f>
        <v>6.6988007304193325E-2</v>
      </c>
      <c r="F78" s="3">
        <f>SUM('Step 3'!E77:AB77)/'Step 2'!E78</f>
        <v>6.6477086355570134E-2</v>
      </c>
      <c r="G78" s="3">
        <f>SUM('Step 3'!F77:AC77)/'Step 2'!F78</f>
        <v>6.5879558761952492E-2</v>
      </c>
      <c r="H78" s="3">
        <f>SUM('Step 3'!G77:AD77)/'Step 2'!G78</f>
        <v>6.530689033902401E-2</v>
      </c>
      <c r="J78" s="5">
        <f t="shared" si="7"/>
        <v>6.8</v>
      </c>
      <c r="K78" s="5">
        <f t="shared" si="8"/>
        <v>6.7</v>
      </c>
      <c r="L78" s="5">
        <f t="shared" si="9"/>
        <v>6.7</v>
      </c>
      <c r="M78" s="5">
        <f t="shared" si="10"/>
        <v>6.6</v>
      </c>
      <c r="N78" s="5">
        <f t="shared" si="11"/>
        <v>6.6</v>
      </c>
      <c r="O78" s="5">
        <f t="shared" si="12"/>
        <v>6.5</v>
      </c>
    </row>
    <row r="79" spans="1:15" x14ac:dyDescent="0.25">
      <c r="A79" t="s">
        <v>87</v>
      </c>
      <c r="B79" t="s">
        <v>7</v>
      </c>
      <c r="C79" s="3">
        <f>SUM('Step 3'!B78:Y78)/'Step 2'!B79</f>
        <v>6.8046640071910261E-2</v>
      </c>
      <c r="D79" s="3">
        <f>SUM('Step 3'!C78:Z78)/'Step 2'!C79</f>
        <v>6.7754159369836559E-2</v>
      </c>
      <c r="E79" s="3">
        <f>SUM('Step 3'!D78:AA78)/'Step 2'!D79</f>
        <v>6.7401910482744368E-2</v>
      </c>
      <c r="F79" s="3">
        <f>SUM('Step 3'!E78:AB78)/'Step 2'!E79</f>
        <v>6.6894797622336993E-2</v>
      </c>
      <c r="G79" s="3">
        <f>SUM('Step 3'!F78:AC78)/'Step 2'!F79</f>
        <v>6.6286799620132952E-2</v>
      </c>
      <c r="H79" s="3">
        <f>SUM('Step 3'!G78:AD78)/'Step 2'!G79</f>
        <v>6.5727912529135221E-2</v>
      </c>
      <c r="J79" s="5">
        <f t="shared" si="7"/>
        <v>6.8</v>
      </c>
      <c r="K79" s="5">
        <f t="shared" si="8"/>
        <v>6.8</v>
      </c>
      <c r="L79" s="5">
        <f t="shared" si="9"/>
        <v>6.7</v>
      </c>
      <c r="M79" s="5">
        <f t="shared" si="10"/>
        <v>6.7</v>
      </c>
      <c r="N79" s="5">
        <f t="shared" si="11"/>
        <v>6.6</v>
      </c>
      <c r="O79" s="5">
        <f t="shared" si="12"/>
        <v>6.6</v>
      </c>
    </row>
    <row r="80" spans="1:15" x14ac:dyDescent="0.25">
      <c r="A80" t="s">
        <v>88</v>
      </c>
      <c r="B80" t="s">
        <v>4</v>
      </c>
      <c r="C80" s="3">
        <f>SUM('Step 3'!B79:Y79)/'Step 2'!B80</f>
        <v>7.150609440091947E-2</v>
      </c>
      <c r="D80" s="3">
        <f>SUM('Step 3'!C79:Z79)/'Step 2'!C80</f>
        <v>7.0851183606222431E-2</v>
      </c>
      <c r="E80" s="3">
        <f>SUM('Step 3'!D79:AA79)/'Step 2'!D80</f>
        <v>7.0143779204357409E-2</v>
      </c>
      <c r="F80" s="3">
        <f>SUM('Step 3'!E79:AB79)/'Step 2'!E80</f>
        <v>6.9373843221459355E-2</v>
      </c>
      <c r="G80" s="3">
        <f>SUM('Step 3'!F79:AC79)/'Step 2'!F80</f>
        <v>6.8506265306296693E-2</v>
      </c>
      <c r="H80" s="3">
        <f>SUM('Step 3'!G79:AD79)/'Step 2'!G80</f>
        <v>6.7741242982834515E-2</v>
      </c>
      <c r="J80" s="5">
        <f t="shared" si="7"/>
        <v>7.2</v>
      </c>
      <c r="K80" s="5">
        <f t="shared" si="8"/>
        <v>7.1</v>
      </c>
      <c r="L80" s="5">
        <f t="shared" si="9"/>
        <v>7</v>
      </c>
      <c r="M80" s="5">
        <f t="shared" si="10"/>
        <v>6.9</v>
      </c>
      <c r="N80" s="5">
        <f t="shared" si="11"/>
        <v>6.9</v>
      </c>
      <c r="O80" s="5">
        <f t="shared" si="12"/>
        <v>6.8</v>
      </c>
    </row>
    <row r="81" spans="1:16" x14ac:dyDescent="0.25">
      <c r="A81" t="s">
        <v>89</v>
      </c>
      <c r="B81" t="s">
        <v>5</v>
      </c>
      <c r="C81" s="3">
        <f>SUM('Step 3'!B80:Y80)/'Step 2'!B81</f>
        <v>7.4224213413600332E-2</v>
      </c>
      <c r="D81" s="3">
        <f>SUM('Step 3'!C80:Z80)/'Step 2'!C81</f>
        <v>7.3611491209943009E-2</v>
      </c>
      <c r="E81" s="3">
        <f>SUM('Step 3'!D80:AA80)/'Step 2'!D81</f>
        <v>7.291547675719226E-2</v>
      </c>
      <c r="F81" s="3">
        <f>SUM('Step 3'!E80:AB80)/'Step 2'!E81</f>
        <v>7.2045489142768551E-2</v>
      </c>
      <c r="G81" s="3">
        <f>SUM('Step 3'!F80:AC80)/'Step 2'!F81</f>
        <v>7.1109019780827759E-2</v>
      </c>
      <c r="H81" s="3">
        <f>SUM('Step 3'!G80:AD80)/'Step 2'!G81</f>
        <v>7.027652031939495E-2</v>
      </c>
      <c r="J81" s="5">
        <f t="shared" si="7"/>
        <v>7.4</v>
      </c>
      <c r="K81" s="5">
        <f t="shared" si="8"/>
        <v>7.4</v>
      </c>
      <c r="L81" s="5">
        <f t="shared" si="9"/>
        <v>7.3</v>
      </c>
      <c r="M81" s="5">
        <f t="shared" si="10"/>
        <v>7.2</v>
      </c>
      <c r="N81" s="5">
        <f t="shared" si="11"/>
        <v>7.1</v>
      </c>
      <c r="O81" s="5">
        <f t="shared" si="12"/>
        <v>7</v>
      </c>
    </row>
    <row r="82" spans="1:16" x14ac:dyDescent="0.25">
      <c r="A82" t="s">
        <v>90</v>
      </c>
      <c r="B82" t="s">
        <v>1</v>
      </c>
      <c r="C82" s="3">
        <f>SUM('Step 3'!B81:Y81)/'Step 2'!B82</f>
        <v>8.012765024295096E-2</v>
      </c>
      <c r="D82" s="3">
        <f>SUM('Step 3'!C81:Z81)/'Step 2'!C82</f>
        <v>7.8881495655592229E-2</v>
      </c>
      <c r="E82" s="3">
        <f>SUM('Step 3'!D81:AA81)/'Step 2'!D82</f>
        <v>7.7405724539113818E-2</v>
      </c>
      <c r="F82" s="3">
        <f>SUM('Step 3'!E81:AB81)/'Step 2'!E82</f>
        <v>7.5911588122116874E-2</v>
      </c>
      <c r="G82" s="3">
        <f>SUM('Step 3'!F81:AC81)/'Step 2'!F82</f>
        <v>7.4410563445651168E-2</v>
      </c>
      <c r="H82" s="3">
        <f>SUM('Step 3'!G81:AD81)/'Step 2'!G82</f>
        <v>7.3005675250216381E-2</v>
      </c>
      <c r="J82" s="5">
        <f t="shared" si="7"/>
        <v>8</v>
      </c>
      <c r="K82" s="5">
        <f t="shared" si="8"/>
        <v>7.9</v>
      </c>
      <c r="L82" s="5">
        <f t="shared" si="9"/>
        <v>7.7</v>
      </c>
      <c r="M82" s="5">
        <f t="shared" si="10"/>
        <v>7.6</v>
      </c>
      <c r="N82" s="5">
        <f t="shared" si="11"/>
        <v>7.4</v>
      </c>
      <c r="O82" s="5">
        <f t="shared" si="12"/>
        <v>7.3</v>
      </c>
    </row>
    <row r="83" spans="1:16" x14ac:dyDescent="0.25">
      <c r="A83" t="s">
        <v>91</v>
      </c>
      <c r="B83" t="s">
        <v>7</v>
      </c>
      <c r="C83" s="3">
        <f>SUM('Step 3'!B82:Y82)/'Step 2'!B83</f>
        <v>5.5197765034553745E-2</v>
      </c>
      <c r="D83" s="3">
        <f>SUM('Step 3'!C82:Z82)/'Step 2'!C83</f>
        <v>5.4356797547459028E-2</v>
      </c>
      <c r="E83" s="3">
        <f>SUM('Step 3'!D82:AA82)/'Step 2'!D83</f>
        <v>5.3728523351242841E-2</v>
      </c>
      <c r="F83" s="3">
        <f>SUM('Step 3'!E82:AB82)/'Step 2'!E83</f>
        <v>5.3457446808510639E-2</v>
      </c>
      <c r="G83" s="3">
        <f>SUM('Step 3'!F82:AC82)/'Step 2'!F83</f>
        <v>5.2872679985813929E-2</v>
      </c>
      <c r="H83" s="3">
        <f>SUM('Step 3'!G82:AD82)/'Step 2'!G83</f>
        <v>5.2452618195795511E-2</v>
      </c>
      <c r="J83" s="5">
        <f t="shared" si="7"/>
        <v>5.5</v>
      </c>
      <c r="K83" s="5">
        <f t="shared" si="8"/>
        <v>5.4</v>
      </c>
      <c r="L83" s="5">
        <f t="shared" si="9"/>
        <v>5.4</v>
      </c>
      <c r="M83" s="5">
        <f t="shared" si="10"/>
        <v>5.3</v>
      </c>
      <c r="N83" s="5">
        <f t="shared" si="11"/>
        <v>5.3</v>
      </c>
      <c r="O83" s="5">
        <f t="shared" si="12"/>
        <v>5.2</v>
      </c>
    </row>
    <row r="84" spans="1:16" x14ac:dyDescent="0.25">
      <c r="A84" t="s">
        <v>92</v>
      </c>
      <c r="B84" t="s">
        <v>7</v>
      </c>
      <c r="C84" s="3">
        <f>SUM('Step 3'!B83:Y83)/'Step 2'!B84</f>
        <v>7.0957041162161685E-2</v>
      </c>
      <c r="D84" s="3">
        <f>SUM('Step 3'!C83:Z83)/'Step 2'!C84</f>
        <v>7.0466745253149138E-2</v>
      </c>
      <c r="E84" s="3">
        <f>SUM('Step 3'!D83:AA83)/'Step 2'!D84</f>
        <v>6.9794081602385469E-2</v>
      </c>
      <c r="F84" s="3">
        <f>SUM('Step 3'!E83:AB83)/'Step 2'!E84</f>
        <v>6.8973672380431172E-2</v>
      </c>
      <c r="G84" s="3">
        <f>SUM('Step 3'!F83:AC83)/'Step 2'!F84</f>
        <v>6.8110716576201727E-2</v>
      </c>
      <c r="H84" s="3">
        <f>SUM('Step 3'!G83:AD83)/'Step 2'!G84</f>
        <v>6.7474339559145211E-2</v>
      </c>
      <c r="J84" s="5">
        <f t="shared" si="7"/>
        <v>7.1</v>
      </c>
      <c r="K84" s="5">
        <f t="shared" si="8"/>
        <v>7</v>
      </c>
      <c r="L84" s="5">
        <f t="shared" si="9"/>
        <v>7</v>
      </c>
      <c r="M84" s="5">
        <f t="shared" si="10"/>
        <v>6.9</v>
      </c>
      <c r="N84" s="5">
        <f t="shared" si="11"/>
        <v>6.8</v>
      </c>
      <c r="O84" s="5">
        <f t="shared" si="12"/>
        <v>6.7</v>
      </c>
    </row>
    <row r="85" spans="1:16" x14ac:dyDescent="0.25">
      <c r="A85" t="s">
        <v>93</v>
      </c>
      <c r="B85" t="s">
        <v>3</v>
      </c>
      <c r="C85" s="3">
        <f>SUM('Step 3'!B84:Y84)/'Step 2'!B85</f>
        <v>6.997964573362904E-2</v>
      </c>
      <c r="D85" s="3">
        <f>SUM('Step 3'!C84:Z84)/'Step 2'!C85</f>
        <v>6.9467924314504562E-2</v>
      </c>
      <c r="E85" s="3">
        <f>SUM('Step 3'!D84:AA84)/'Step 2'!D85</f>
        <v>6.87979352382347E-2</v>
      </c>
      <c r="F85" s="3">
        <f>SUM('Step 3'!E84:AB84)/'Step 2'!E85</f>
        <v>6.8011073019597773E-2</v>
      </c>
      <c r="G85" s="3">
        <f>SUM('Step 3'!F84:AC84)/'Step 2'!F85</f>
        <v>6.7165137143569767E-2</v>
      </c>
      <c r="H85" s="3">
        <f>SUM('Step 3'!G84:AD84)/'Step 2'!G85</f>
        <v>6.6541999820156753E-2</v>
      </c>
      <c r="J85" s="5">
        <f t="shared" si="7"/>
        <v>7</v>
      </c>
      <c r="K85" s="5">
        <f t="shared" si="8"/>
        <v>6.9</v>
      </c>
      <c r="L85" s="5">
        <f t="shared" si="9"/>
        <v>6.9</v>
      </c>
      <c r="M85" s="5">
        <f t="shared" si="10"/>
        <v>6.8</v>
      </c>
      <c r="N85" s="5">
        <f t="shared" si="11"/>
        <v>6.7</v>
      </c>
      <c r="O85" s="5">
        <f t="shared" si="12"/>
        <v>6.7</v>
      </c>
    </row>
    <row r="86" spans="1:16" x14ac:dyDescent="0.25">
      <c r="A86" t="s">
        <v>94</v>
      </c>
      <c r="B86" t="s">
        <v>5</v>
      </c>
      <c r="C86" s="3">
        <f>SUM('Step 3'!B85:Y85)/'Step 2'!B86</f>
        <v>6.9773487620297975E-2</v>
      </c>
      <c r="D86" s="3">
        <f>SUM('Step 3'!C85:Z85)/'Step 2'!C86</f>
        <v>6.9092564257671185E-2</v>
      </c>
      <c r="E86" s="3">
        <f>SUM('Step 3'!D85:AA85)/'Step 2'!D86</f>
        <v>6.8379242146169097E-2</v>
      </c>
      <c r="F86" s="3">
        <f>SUM('Step 3'!E85:AB85)/'Step 2'!E86</f>
        <v>6.7673654963374588E-2</v>
      </c>
      <c r="G86" s="3">
        <f>SUM('Step 3'!F85:AC85)/'Step 2'!F86</f>
        <v>6.6850798023079527E-2</v>
      </c>
      <c r="H86" s="3">
        <f>SUM('Step 3'!G85:AD85)/'Step 2'!G86</f>
        <v>6.6128640368864344E-2</v>
      </c>
      <c r="J86" s="5">
        <f t="shared" si="7"/>
        <v>7</v>
      </c>
      <c r="K86" s="5">
        <f t="shared" si="8"/>
        <v>6.9</v>
      </c>
      <c r="L86" s="5">
        <f t="shared" si="9"/>
        <v>6.8</v>
      </c>
      <c r="M86" s="5">
        <f t="shared" si="10"/>
        <v>6.8</v>
      </c>
      <c r="N86" s="5">
        <f t="shared" si="11"/>
        <v>6.7</v>
      </c>
      <c r="O86" s="5">
        <f t="shared" si="12"/>
        <v>6.6</v>
      </c>
    </row>
    <row r="87" spans="1:16" x14ac:dyDescent="0.25">
      <c r="A87" t="s">
        <v>95</v>
      </c>
      <c r="B87" t="s">
        <v>6</v>
      </c>
      <c r="C87" s="3">
        <f>SUM('Step 3'!B86:Y86)/'Step 2'!B87</f>
        <v>7.3276304894336119E-2</v>
      </c>
      <c r="D87" s="3">
        <f>SUM('Step 3'!C86:Z86)/'Step 2'!C87</f>
        <v>7.2705498075559163E-2</v>
      </c>
      <c r="E87" s="3">
        <f>SUM('Step 3'!D86:AA86)/'Step 2'!D87</f>
        <v>7.1985179120151274E-2</v>
      </c>
      <c r="F87" s="3">
        <f>SUM('Step 3'!E86:AB86)/'Step 2'!E87</f>
        <v>7.1185188389191426E-2</v>
      </c>
      <c r="G87" s="3">
        <f>SUM('Step 3'!F86:AC86)/'Step 2'!F87</f>
        <v>7.0249399122053621E-2</v>
      </c>
      <c r="H87" s="3">
        <f>SUM('Step 3'!G86:AD86)/'Step 2'!G87</f>
        <v>6.943373311335635E-2</v>
      </c>
      <c r="J87" s="5">
        <f t="shared" si="7"/>
        <v>7.3</v>
      </c>
      <c r="K87" s="5">
        <f t="shared" si="8"/>
        <v>7.3</v>
      </c>
      <c r="L87" s="5">
        <f t="shared" si="9"/>
        <v>7.2</v>
      </c>
      <c r="M87" s="5">
        <f t="shared" si="10"/>
        <v>7.1</v>
      </c>
      <c r="N87" s="5">
        <f t="shared" si="11"/>
        <v>7</v>
      </c>
      <c r="O87" s="5">
        <f t="shared" si="12"/>
        <v>6.9</v>
      </c>
    </row>
    <row r="88" spans="1:16" x14ac:dyDescent="0.25">
      <c r="A88" t="s">
        <v>96</v>
      </c>
      <c r="B88" t="s">
        <v>1</v>
      </c>
      <c r="C88" s="3">
        <f>SUM('Step 3'!B87:Y87)/'Step 2'!B88</f>
        <v>5.8875287572604192E-2</v>
      </c>
      <c r="D88" s="3">
        <f>SUM('Step 3'!C87:Z87)/'Step 2'!C88</f>
        <v>5.8446357781169314E-2</v>
      </c>
      <c r="E88" s="3">
        <f>SUM('Step 3'!D87:AA87)/'Step 2'!D88</f>
        <v>5.7891965168215764E-2</v>
      </c>
      <c r="F88" s="3">
        <f>SUM('Step 3'!E87:AB87)/'Step 2'!E88</f>
        <v>5.7215276966895816E-2</v>
      </c>
      <c r="G88" s="3">
        <f>SUM('Step 3'!F87:AC87)/'Step 2'!F88</f>
        <v>5.6429464692642768E-2</v>
      </c>
      <c r="H88" s="3">
        <f>SUM('Step 3'!G87:AD87)/'Step 2'!G88</f>
        <v>5.5701786519360835E-2</v>
      </c>
      <c r="J88" s="5">
        <f t="shared" si="7"/>
        <v>5.9</v>
      </c>
      <c r="K88" s="5">
        <f t="shared" si="8"/>
        <v>5.8</v>
      </c>
      <c r="L88" s="5">
        <f t="shared" si="9"/>
        <v>5.8</v>
      </c>
      <c r="M88" s="5">
        <f t="shared" si="10"/>
        <v>5.7</v>
      </c>
      <c r="N88" s="5">
        <f t="shared" si="11"/>
        <v>5.6</v>
      </c>
      <c r="O88" s="5">
        <f t="shared" si="12"/>
        <v>5.6</v>
      </c>
    </row>
    <row r="89" spans="1:16" x14ac:dyDescent="0.25">
      <c r="A89" t="s">
        <v>97</v>
      </c>
      <c r="B89" t="s">
        <v>3</v>
      </c>
      <c r="C89" s="3">
        <f>SUM('Step 3'!B88:Y88)/'Step 2'!B89</f>
        <v>6.593569010414907E-2</v>
      </c>
      <c r="D89" s="3">
        <f>SUM('Step 3'!C88:Z88)/'Step 2'!C89</f>
        <v>6.5431822508709353E-2</v>
      </c>
      <c r="E89" s="3">
        <f>SUM('Step 3'!D88:AA88)/'Step 2'!D89</f>
        <v>6.4813100863319872E-2</v>
      </c>
      <c r="F89" s="3">
        <f>SUM('Step 3'!E88:AB88)/'Step 2'!E89</f>
        <v>6.4090243166639874E-2</v>
      </c>
      <c r="G89" s="3">
        <f>SUM('Step 3'!F88:AC88)/'Step 2'!F89</f>
        <v>6.3251305622403484E-2</v>
      </c>
      <c r="H89" s="3">
        <f>SUM('Step 3'!G88:AD88)/'Step 2'!G89</f>
        <v>6.2445071256228266E-2</v>
      </c>
      <c r="J89" s="5">
        <f t="shared" si="7"/>
        <v>6.6</v>
      </c>
      <c r="K89" s="5">
        <f t="shared" si="8"/>
        <v>6.5</v>
      </c>
      <c r="L89" s="5">
        <f t="shared" si="9"/>
        <v>6.5</v>
      </c>
      <c r="M89" s="5">
        <f t="shared" si="10"/>
        <v>6.4</v>
      </c>
      <c r="N89" s="5">
        <f t="shared" si="11"/>
        <v>6.3</v>
      </c>
      <c r="O89" s="5">
        <f t="shared" si="12"/>
        <v>6.2</v>
      </c>
    </row>
    <row r="90" spans="1:16" x14ac:dyDescent="0.25">
      <c r="A90" t="s">
        <v>98</v>
      </c>
      <c r="B90" t="s">
        <v>4</v>
      </c>
      <c r="C90" s="3">
        <f>SUM('Step 3'!B89:Y89)/'Step 2'!B90</f>
        <v>6.9980281502997163E-2</v>
      </c>
      <c r="D90" s="3">
        <f>SUM('Step 3'!C89:Z89)/'Step 2'!C90</f>
        <v>6.9372734707390596E-2</v>
      </c>
      <c r="E90" s="3">
        <f>SUM('Step 3'!D89:AA89)/'Step 2'!D90</f>
        <v>6.8597077245947574E-2</v>
      </c>
      <c r="F90" s="3">
        <f>SUM('Step 3'!E89:AB89)/'Step 2'!E90</f>
        <v>6.7699277436824787E-2</v>
      </c>
      <c r="G90" s="3">
        <f>SUM('Step 3'!F89:AC89)/'Step 2'!F90</f>
        <v>6.6726988596873496E-2</v>
      </c>
      <c r="H90" s="3">
        <f>SUM('Step 3'!G89:AD89)/'Step 2'!G90</f>
        <v>6.585106129132845E-2</v>
      </c>
      <c r="J90" s="5">
        <f t="shared" si="7"/>
        <v>7</v>
      </c>
      <c r="K90" s="5">
        <f t="shared" si="8"/>
        <v>6.9</v>
      </c>
      <c r="L90" s="5">
        <f t="shared" si="9"/>
        <v>6.9</v>
      </c>
      <c r="M90" s="5">
        <f t="shared" si="10"/>
        <v>6.8</v>
      </c>
      <c r="N90" s="5">
        <f t="shared" si="11"/>
        <v>6.7</v>
      </c>
      <c r="O90" s="5">
        <f t="shared" si="12"/>
        <v>6.6</v>
      </c>
    </row>
    <row r="91" spans="1:16" x14ac:dyDescent="0.25">
      <c r="A91" t="s">
        <v>99</v>
      </c>
      <c r="B91" t="s">
        <v>5</v>
      </c>
      <c r="C91" s="3">
        <f>SUM('Step 3'!B90:Y90)/'Step 2'!B91</f>
        <v>6.6416522545036286E-2</v>
      </c>
      <c r="D91" s="3">
        <f>SUM('Step 3'!C90:Z90)/'Step 2'!C91</f>
        <v>6.5875400605757958E-2</v>
      </c>
      <c r="E91" s="3">
        <f>SUM('Step 3'!D90:AA90)/'Step 2'!D91</f>
        <v>6.5205798793422629E-2</v>
      </c>
      <c r="F91" s="3">
        <f>SUM('Step 3'!E90:AB90)/'Step 2'!E91</f>
        <v>6.4405354046490754E-2</v>
      </c>
      <c r="G91" s="3">
        <f>SUM('Step 3'!F90:AC90)/'Step 2'!F91</f>
        <v>6.3512713291379808E-2</v>
      </c>
      <c r="H91" s="3">
        <f>SUM('Step 3'!G90:AD90)/'Step 2'!G91</f>
        <v>6.2696797391484704E-2</v>
      </c>
      <c r="J91" s="5">
        <f t="shared" si="7"/>
        <v>6.6</v>
      </c>
      <c r="K91" s="5">
        <f t="shared" si="8"/>
        <v>6.6</v>
      </c>
      <c r="L91" s="5">
        <f t="shared" si="9"/>
        <v>6.5</v>
      </c>
      <c r="M91" s="5">
        <f t="shared" si="10"/>
        <v>6.4</v>
      </c>
      <c r="N91" s="5">
        <f t="shared" si="11"/>
        <v>6.4</v>
      </c>
      <c r="O91" s="5">
        <f t="shared" si="12"/>
        <v>6.3</v>
      </c>
    </row>
    <row r="92" spans="1:16" x14ac:dyDescent="0.25">
      <c r="A92" t="s">
        <v>100</v>
      </c>
      <c r="B92" t="s">
        <v>3</v>
      </c>
      <c r="C92" s="3">
        <f>SUM('Step 3'!B91:Y91)/'Step 2'!B92</f>
        <v>6.2044897098838772E-2</v>
      </c>
      <c r="D92" s="3">
        <f>SUM('Step 3'!C91:Z91)/'Step 2'!C92</f>
        <v>6.1795210122872007E-2</v>
      </c>
      <c r="E92" s="3">
        <f>SUM('Step 3'!D91:AA91)/'Step 2'!D92</f>
        <v>6.1299535794571744E-2</v>
      </c>
      <c r="F92" s="3">
        <f>SUM('Step 3'!E91:AB91)/'Step 2'!E92</f>
        <v>6.041354094131892E-2</v>
      </c>
      <c r="G92" s="3">
        <f>SUM('Step 3'!F91:AC91)/'Step 2'!F92</f>
        <v>5.9568090111108987E-2</v>
      </c>
      <c r="H92" s="3">
        <f>SUM('Step 3'!G91:AD91)/'Step 2'!G92</f>
        <v>5.8792773736394653E-2</v>
      </c>
      <c r="J92" s="5">
        <f t="shared" si="7"/>
        <v>6.2</v>
      </c>
      <c r="K92" s="5">
        <f t="shared" si="8"/>
        <v>6.2</v>
      </c>
      <c r="L92" s="5">
        <f t="shared" si="9"/>
        <v>6.1</v>
      </c>
      <c r="M92" s="5">
        <f t="shared" si="10"/>
        <v>6</v>
      </c>
      <c r="N92" s="5">
        <f t="shared" si="11"/>
        <v>6</v>
      </c>
      <c r="O92" s="5">
        <f t="shared" si="12"/>
        <v>5.9</v>
      </c>
    </row>
    <row r="93" spans="1:16" x14ac:dyDescent="0.25">
      <c r="A93" t="s">
        <v>101</v>
      </c>
      <c r="B93" t="s">
        <v>1</v>
      </c>
      <c r="C93" s="3">
        <f>SUM('Step 3'!B92:Y92)/'Step 2'!B93</f>
        <v>9.6353762606671833E-2</v>
      </c>
      <c r="D93" s="3">
        <f>SUM('Step 3'!C92:Z92)/'Step 2'!C93</f>
        <v>9.5502779181404748E-2</v>
      </c>
      <c r="E93" s="3">
        <f>SUM('Step 3'!D92:AA92)/'Step 2'!D93</f>
        <v>9.4817180016354502E-2</v>
      </c>
      <c r="F93" s="3">
        <f>SUM('Step 3'!E92:AB92)/'Step 2'!E93</f>
        <v>9.3922651933701654E-2</v>
      </c>
      <c r="G93" s="3">
        <f>SUM('Step 3'!F92:AC92)/'Step 2'!F93</f>
        <v>9.2941820885011156E-2</v>
      </c>
      <c r="H93" s="3">
        <f>SUM('Step 3'!G92:AD92)/'Step 2'!G93</f>
        <v>9.2240432873274783E-2</v>
      </c>
      <c r="J93" s="5">
        <f t="shared" si="7"/>
        <v>9.6</v>
      </c>
      <c r="K93" s="5">
        <f t="shared" si="8"/>
        <v>9.6</v>
      </c>
      <c r="L93" s="5">
        <f t="shared" si="9"/>
        <v>9.5</v>
      </c>
      <c r="M93" s="5">
        <f t="shared" si="10"/>
        <v>9.4</v>
      </c>
      <c r="N93" s="5">
        <f t="shared" si="11"/>
        <v>9.3000000000000007</v>
      </c>
      <c r="O93" s="5">
        <f t="shared" si="12"/>
        <v>9.1999999999999993</v>
      </c>
    </row>
    <row r="94" spans="1:16" x14ac:dyDescent="0.25">
      <c r="A94" t="s">
        <v>102</v>
      </c>
      <c r="B94" t="s">
        <v>1</v>
      </c>
      <c r="C94" s="3">
        <f>SUM('Step 3'!B93:Y93)/'Step 2'!B94</f>
        <v>0.10772870662460568</v>
      </c>
      <c r="D94" s="3">
        <f>SUM('Step 3'!C93:Z93)/'Step 2'!C94</f>
        <v>0.10659982944027289</v>
      </c>
      <c r="E94" s="3">
        <f>SUM('Step 3'!D93:AA93)/'Step 2'!D94</f>
        <v>0.10531735278791036</v>
      </c>
      <c r="F94" s="3">
        <f>SUM('Step 3'!E93:AB93)/'Step 2'!E94</f>
        <v>0.10386050534637579</v>
      </c>
      <c r="G94" s="3">
        <f>SUM('Step 3'!F93:AC93)/'Step 2'!F94</f>
        <v>0.10255454895590871</v>
      </c>
      <c r="H94" s="3">
        <f>SUM('Step 3'!G93:AD93)/'Step 2'!G94</f>
        <v>0.10124012015237201</v>
      </c>
      <c r="J94" s="5">
        <f t="shared" si="7"/>
        <v>10.8</v>
      </c>
      <c r="K94" s="5">
        <f t="shared" si="8"/>
        <v>10.7</v>
      </c>
      <c r="L94" s="5">
        <f t="shared" si="9"/>
        <v>10.5</v>
      </c>
      <c r="M94" s="5">
        <f t="shared" si="10"/>
        <v>10.4</v>
      </c>
      <c r="N94" s="5">
        <f t="shared" si="11"/>
        <v>10.3</v>
      </c>
      <c r="O94" s="5">
        <f t="shared" si="12"/>
        <v>10.1</v>
      </c>
    </row>
    <row r="95" spans="1:16" x14ac:dyDescent="0.25">
      <c r="A95" t="s">
        <v>103</v>
      </c>
      <c r="B95" t="s">
        <v>1</v>
      </c>
      <c r="C95" s="3">
        <f>SUM('Step 3'!B94:Y94)/'Step 2'!B95</f>
        <v>9.0916290488635462E-2</v>
      </c>
      <c r="D95" s="3">
        <f>SUM('Step 3'!C94:Z94)/'Step 2'!C95</f>
        <v>8.9912843758315319E-2</v>
      </c>
      <c r="E95" s="3">
        <f>SUM('Step 3'!D94:AA94)/'Step 2'!D95</f>
        <v>8.8617629520502297E-2</v>
      </c>
      <c r="F95" s="3">
        <f>SUM('Step 3'!E94:AB94)/'Step 2'!E95</f>
        <v>8.7185506411112446E-2</v>
      </c>
      <c r="G95" s="3">
        <f>SUM('Step 3'!F94:AC94)/'Step 2'!F95</f>
        <v>8.5700478785419212E-2</v>
      </c>
      <c r="H95" s="3">
        <f>SUM('Step 3'!G94:AD94)/'Step 2'!G95</f>
        <v>8.432328035863651E-2</v>
      </c>
      <c r="J95" s="5">
        <f t="shared" si="7"/>
        <v>9.1</v>
      </c>
      <c r="K95" s="5">
        <f t="shared" si="8"/>
        <v>9</v>
      </c>
      <c r="L95" s="5">
        <f t="shared" si="9"/>
        <v>8.9</v>
      </c>
      <c r="M95" s="5">
        <f t="shared" si="10"/>
        <v>8.6999999999999993</v>
      </c>
      <c r="N95" s="5">
        <f t="shared" si="11"/>
        <v>8.6</v>
      </c>
      <c r="O95" s="5">
        <f t="shared" si="12"/>
        <v>8.4</v>
      </c>
    </row>
    <row r="96" spans="1:16" x14ac:dyDescent="0.25">
      <c r="A96" t="s">
        <v>104</v>
      </c>
      <c r="B96" t="s">
        <v>2</v>
      </c>
      <c r="C96" s="3">
        <f>SUM('Step 3'!B95:Y95)/'Step 2'!B96</f>
        <v>9.0916290488635462E-2</v>
      </c>
      <c r="D96" s="3">
        <f>SUM('Step 3'!C95:Z95)/'Step 2'!C96</f>
        <v>8.9912843758315319E-2</v>
      </c>
      <c r="E96" s="3">
        <f>SUM('Step 3'!D95:AA95)/'Step 2'!D96</f>
        <v>8.8617629520502297E-2</v>
      </c>
      <c r="F96" s="3">
        <f>SUM('Step 3'!E95:AB95)/'Step 2'!E96</f>
        <v>8.7185506411112446E-2</v>
      </c>
      <c r="G96" s="3">
        <f>SUM('Step 3'!F95:AC95)/'Step 2'!F96</f>
        <v>8.5700478785419212E-2</v>
      </c>
      <c r="H96" s="3">
        <f>SUM('Step 3'!G95:AD95)/'Step 2'!G96</f>
        <v>8.432328035863651E-2</v>
      </c>
      <c r="J96" s="5">
        <f t="shared" si="7"/>
        <v>9.1</v>
      </c>
      <c r="K96" s="5">
        <f t="shared" si="8"/>
        <v>9</v>
      </c>
      <c r="L96" s="5">
        <f t="shared" si="9"/>
        <v>8.9</v>
      </c>
      <c r="M96" s="5">
        <f t="shared" si="10"/>
        <v>8.6999999999999993</v>
      </c>
      <c r="N96" s="5">
        <f t="shared" si="11"/>
        <v>8.6</v>
      </c>
      <c r="O96" s="5">
        <f t="shared" si="12"/>
        <v>8.4</v>
      </c>
      <c r="P96" t="s">
        <v>216</v>
      </c>
    </row>
    <row r="97" spans="1:16" x14ac:dyDescent="0.25">
      <c r="A97" t="s">
        <v>105</v>
      </c>
      <c r="B97" t="s">
        <v>3</v>
      </c>
      <c r="C97" s="3">
        <f>SUM('Step 3'!B96:Y96)/'Step 2'!B97</f>
        <v>6.7329140842963708E-2</v>
      </c>
      <c r="D97" s="3">
        <f>SUM('Step 3'!C96:Z96)/'Step 2'!C97</f>
        <v>6.6738645454604589E-2</v>
      </c>
      <c r="E97" s="3">
        <f>SUM('Step 3'!D96:AA96)/'Step 2'!D97</f>
        <v>6.5952686045830919E-2</v>
      </c>
      <c r="F97" s="3">
        <f>SUM('Step 3'!E96:AB96)/'Step 2'!E97</f>
        <v>6.5033778292164349E-2</v>
      </c>
      <c r="G97" s="3">
        <f>SUM('Step 3'!F96:AC96)/'Step 2'!F97</f>
        <v>6.4115973286905908E-2</v>
      </c>
      <c r="H97" s="3">
        <f>SUM('Step 3'!G96:AD96)/'Step 2'!G97</f>
        <v>6.3221561005366883E-2</v>
      </c>
      <c r="J97" s="5">
        <f t="shared" si="7"/>
        <v>6.7</v>
      </c>
      <c r="K97" s="5">
        <f t="shared" si="8"/>
        <v>6.7</v>
      </c>
      <c r="L97" s="5">
        <f t="shared" si="9"/>
        <v>6.6</v>
      </c>
      <c r="M97" s="5">
        <f t="shared" si="10"/>
        <v>6.5</v>
      </c>
      <c r="N97" s="5">
        <f t="shared" si="11"/>
        <v>6.4</v>
      </c>
      <c r="O97" s="5">
        <f t="shared" si="12"/>
        <v>6.3</v>
      </c>
    </row>
    <row r="98" spans="1:16" x14ac:dyDescent="0.25">
      <c r="A98" t="s">
        <v>106</v>
      </c>
      <c r="B98" t="s">
        <v>1</v>
      </c>
      <c r="C98" s="3">
        <f>SUM('Step 3'!B97:Y97)/'Step 2'!B98</f>
        <v>9.7787300810676298E-2</v>
      </c>
      <c r="D98" s="3">
        <f>SUM('Step 3'!C97:Z97)/'Step 2'!C98</f>
        <v>9.6617052352528973E-2</v>
      </c>
      <c r="E98" s="3">
        <f>SUM('Step 3'!D97:AA97)/'Step 2'!D98</f>
        <v>9.5083546743071581E-2</v>
      </c>
      <c r="F98" s="3">
        <f>SUM('Step 3'!E97:AB97)/'Step 2'!E98</f>
        <v>9.3677290533280319E-2</v>
      </c>
      <c r="G98" s="3">
        <f>SUM('Step 3'!F97:AC97)/'Step 2'!F98</f>
        <v>9.2229884278477156E-2</v>
      </c>
      <c r="H98" s="3">
        <f>SUM('Step 3'!G97:AD97)/'Step 2'!G98</f>
        <v>9.0758697920643408E-2</v>
      </c>
      <c r="J98" s="5">
        <f t="shared" si="7"/>
        <v>9.8000000000000007</v>
      </c>
      <c r="K98" s="5">
        <f t="shared" si="8"/>
        <v>9.6999999999999993</v>
      </c>
      <c r="L98" s="5">
        <f t="shared" si="9"/>
        <v>9.5</v>
      </c>
      <c r="M98" s="5">
        <f t="shared" si="10"/>
        <v>9.4</v>
      </c>
      <c r="N98" s="5">
        <f t="shared" si="11"/>
        <v>9.1999999999999993</v>
      </c>
      <c r="O98" s="5">
        <f t="shared" si="12"/>
        <v>9.1</v>
      </c>
    </row>
    <row r="99" spans="1:16" x14ac:dyDescent="0.25">
      <c r="A99" t="s">
        <v>107</v>
      </c>
      <c r="B99" t="s">
        <v>2</v>
      </c>
      <c r="C99" s="3">
        <f>SUM('Step 3'!B98:Y98)/'Step 2'!B99</f>
        <v>7.3100322011251551E-2</v>
      </c>
      <c r="D99" s="3">
        <f>SUM('Step 3'!C98:Z98)/'Step 2'!C99</f>
        <v>7.1823012235740183E-2</v>
      </c>
      <c r="E99" s="3">
        <f>SUM('Step 3'!D98:AA98)/'Step 2'!D99</f>
        <v>7.0544687191111552E-2</v>
      </c>
      <c r="F99" s="3">
        <f>SUM('Step 3'!E98:AB98)/'Step 2'!E99</f>
        <v>6.9197547135379706E-2</v>
      </c>
      <c r="G99" s="3">
        <f>SUM('Step 3'!F98:AC98)/'Step 2'!F99</f>
        <v>6.7864519749822091E-2</v>
      </c>
      <c r="H99" s="3">
        <f>SUM('Step 3'!G98:AD98)/'Step 2'!G99</f>
        <v>6.6752394850529542E-2</v>
      </c>
      <c r="J99" s="5">
        <f t="shared" si="7"/>
        <v>7.3</v>
      </c>
      <c r="K99" s="5">
        <f t="shared" si="8"/>
        <v>7.2</v>
      </c>
      <c r="L99" s="5">
        <f t="shared" si="9"/>
        <v>7.1</v>
      </c>
      <c r="M99" s="5">
        <f t="shared" si="10"/>
        <v>6.9</v>
      </c>
      <c r="N99" s="5">
        <f t="shared" si="11"/>
        <v>6.8</v>
      </c>
      <c r="O99" s="5">
        <f t="shared" si="12"/>
        <v>6.7</v>
      </c>
    </row>
    <row r="100" spans="1:16" x14ac:dyDescent="0.25">
      <c r="A100" t="s">
        <v>108</v>
      </c>
      <c r="B100" t="s">
        <v>1</v>
      </c>
      <c r="C100" s="3">
        <f>SUM('Step 3'!B99:Y99)/'Step 2'!B100</f>
        <v>5.7707943350917994E-2</v>
      </c>
      <c r="D100" s="3">
        <f>SUM('Step 3'!C99:Z99)/'Step 2'!C100</f>
        <v>5.7255169132277878E-2</v>
      </c>
      <c r="E100" s="3">
        <f>SUM('Step 3'!D99:AA99)/'Step 2'!D100</f>
        <v>5.675574037048961E-2</v>
      </c>
      <c r="F100" s="3">
        <f>SUM('Step 3'!E99:AB99)/'Step 2'!E100</f>
        <v>5.6412699014097088E-2</v>
      </c>
      <c r="G100" s="3">
        <f>SUM('Step 3'!F99:AC99)/'Step 2'!F100</f>
        <v>5.5791633284974988E-2</v>
      </c>
      <c r="H100" s="3">
        <f>SUM('Step 3'!G99:AD99)/'Step 2'!G100</f>
        <v>5.5166474382931707E-2</v>
      </c>
      <c r="J100" s="5">
        <f t="shared" si="7"/>
        <v>5.8</v>
      </c>
      <c r="K100" s="5">
        <f t="shared" si="8"/>
        <v>5.7</v>
      </c>
      <c r="L100" s="5">
        <f t="shared" si="9"/>
        <v>5.7</v>
      </c>
      <c r="M100" s="5">
        <f t="shared" si="10"/>
        <v>5.6</v>
      </c>
      <c r="N100" s="5">
        <f t="shared" si="11"/>
        <v>5.6</v>
      </c>
      <c r="O100" s="5">
        <f t="shared" si="12"/>
        <v>5.5</v>
      </c>
    </row>
    <row r="101" spans="1:16" x14ac:dyDescent="0.25">
      <c r="A101" t="s">
        <v>109</v>
      </c>
      <c r="B101" t="s">
        <v>1</v>
      </c>
      <c r="C101" s="3">
        <f>SUM('Step 3'!B100:Y100)/'Step 2'!B101</f>
        <v>7.1636077918075303E-2</v>
      </c>
      <c r="D101" s="3">
        <f>SUM('Step 3'!C100:Z100)/'Step 2'!C101</f>
        <v>7.1117857455747752E-2</v>
      </c>
      <c r="E101" s="3">
        <f>SUM('Step 3'!D100:AA100)/'Step 2'!D101</f>
        <v>7.0444521532286045E-2</v>
      </c>
      <c r="F101" s="3">
        <f>SUM('Step 3'!E100:AB100)/'Step 2'!E101</f>
        <v>6.9551335236863632E-2</v>
      </c>
      <c r="G101" s="3">
        <f>SUM('Step 3'!F100:AC100)/'Step 2'!F101</f>
        <v>6.848123599256116E-2</v>
      </c>
      <c r="H101" s="3">
        <f>SUM('Step 3'!G100:AD100)/'Step 2'!G101</f>
        <v>6.76179996834399E-2</v>
      </c>
      <c r="J101" s="5">
        <f t="shared" si="7"/>
        <v>7.2</v>
      </c>
      <c r="K101" s="5">
        <f t="shared" si="8"/>
        <v>7.1</v>
      </c>
      <c r="L101" s="5">
        <f t="shared" si="9"/>
        <v>7</v>
      </c>
      <c r="M101" s="5">
        <f t="shared" si="10"/>
        <v>7</v>
      </c>
      <c r="N101" s="5">
        <f t="shared" si="11"/>
        <v>6.8</v>
      </c>
      <c r="O101" s="5">
        <f t="shared" si="12"/>
        <v>6.8</v>
      </c>
    </row>
    <row r="102" spans="1:16" x14ac:dyDescent="0.25">
      <c r="A102" t="s">
        <v>110</v>
      </c>
      <c r="B102" t="s">
        <v>1</v>
      </c>
      <c r="C102" s="3">
        <f>SUM('Step 3'!B101:Y101)/'Step 2'!B102</f>
        <v>7.3005787094945054E-2</v>
      </c>
      <c r="D102" s="3">
        <f>SUM('Step 3'!C101:Z101)/'Step 2'!C102</f>
        <v>7.1962191901959224E-2</v>
      </c>
      <c r="E102" s="3">
        <f>SUM('Step 3'!D101:AA101)/'Step 2'!D102</f>
        <v>7.0862231569810627E-2</v>
      </c>
      <c r="F102" s="3">
        <f>SUM('Step 3'!E101:AB101)/'Step 2'!E102</f>
        <v>6.9744724373291031E-2</v>
      </c>
      <c r="G102" s="3">
        <f>SUM('Step 3'!F101:AC101)/'Step 2'!F102</f>
        <v>6.8470905500799428E-2</v>
      </c>
      <c r="H102" s="3">
        <f>SUM('Step 3'!G101:AD101)/'Step 2'!G102</f>
        <v>6.7132896330007102E-2</v>
      </c>
      <c r="J102" s="5">
        <f t="shared" si="7"/>
        <v>7.3</v>
      </c>
      <c r="K102" s="5">
        <f t="shared" si="8"/>
        <v>7.2</v>
      </c>
      <c r="L102" s="5">
        <f t="shared" si="9"/>
        <v>7.1</v>
      </c>
      <c r="M102" s="5">
        <f t="shared" si="10"/>
        <v>7</v>
      </c>
      <c r="N102" s="5">
        <f t="shared" si="11"/>
        <v>6.8</v>
      </c>
      <c r="O102" s="5">
        <f t="shared" si="12"/>
        <v>6.7</v>
      </c>
    </row>
    <row r="103" spans="1:16" x14ac:dyDescent="0.25">
      <c r="A103" t="s">
        <v>111</v>
      </c>
      <c r="B103" t="s">
        <v>1</v>
      </c>
      <c r="C103" s="3">
        <f>SUM('Step 3'!B102:Y102)/'Step 2'!B103</f>
        <v>7.4880943194226016E-2</v>
      </c>
      <c r="D103" s="3">
        <f>SUM('Step 3'!C102:Z102)/'Step 2'!C103</f>
        <v>7.4280803779312607E-2</v>
      </c>
      <c r="E103" s="3">
        <f>SUM('Step 3'!D102:AA102)/'Step 2'!D103</f>
        <v>7.3540494920617122E-2</v>
      </c>
      <c r="F103" s="3">
        <f>SUM('Step 3'!E102:AB102)/'Step 2'!E103</f>
        <v>7.261328374107999E-2</v>
      </c>
      <c r="G103" s="3">
        <f>SUM('Step 3'!F102:AC102)/'Step 2'!F103</f>
        <v>7.1645686515357618E-2</v>
      </c>
      <c r="H103" s="3">
        <f>SUM('Step 3'!G102:AD102)/'Step 2'!G103</f>
        <v>7.0802767987053941E-2</v>
      </c>
      <c r="J103" s="5">
        <f t="shared" si="7"/>
        <v>7.5</v>
      </c>
      <c r="K103" s="5">
        <f t="shared" si="8"/>
        <v>7.4</v>
      </c>
      <c r="L103" s="5">
        <f t="shared" si="9"/>
        <v>7.4</v>
      </c>
      <c r="M103" s="5">
        <f t="shared" si="10"/>
        <v>7.3</v>
      </c>
      <c r="N103" s="5">
        <f t="shared" si="11"/>
        <v>7.2</v>
      </c>
      <c r="O103" s="5">
        <f t="shared" si="12"/>
        <v>7.1</v>
      </c>
    </row>
    <row r="104" spans="1:16" x14ac:dyDescent="0.25">
      <c r="A104" t="s">
        <v>112</v>
      </c>
      <c r="B104" t="s">
        <v>1</v>
      </c>
      <c r="C104" s="3">
        <f>SUM('Step 3'!B103:Y103)/'Step 2'!B104</f>
        <v>8.5098582512840582E-2</v>
      </c>
      <c r="D104" s="3">
        <f>SUM('Step 3'!C103:Z103)/'Step 2'!C104</f>
        <v>8.4218263546058186E-2</v>
      </c>
      <c r="E104" s="3">
        <f>SUM('Step 3'!D103:AA103)/'Step 2'!D104</f>
        <v>8.3243331291319791E-2</v>
      </c>
      <c r="F104" s="3">
        <f>SUM('Step 3'!E103:AB103)/'Step 2'!E104</f>
        <v>8.2263760264355917E-2</v>
      </c>
      <c r="G104" s="3">
        <f>SUM('Step 3'!F103:AC103)/'Step 2'!F104</f>
        <v>8.1196535709090398E-2</v>
      </c>
      <c r="H104" s="3">
        <f>SUM('Step 3'!G103:AD103)/'Step 2'!G104</f>
        <v>8.0128489538041067E-2</v>
      </c>
      <c r="J104" s="5">
        <f t="shared" si="7"/>
        <v>8.5</v>
      </c>
      <c r="K104" s="5">
        <f t="shared" si="8"/>
        <v>8.4</v>
      </c>
      <c r="L104" s="5">
        <f t="shared" si="9"/>
        <v>8.3000000000000007</v>
      </c>
      <c r="M104" s="5">
        <f t="shared" si="10"/>
        <v>8.1999999999999993</v>
      </c>
      <c r="N104" s="5">
        <f t="shared" si="11"/>
        <v>8.1</v>
      </c>
      <c r="O104" s="5">
        <f t="shared" si="12"/>
        <v>8</v>
      </c>
    </row>
    <row r="105" spans="1:16" x14ac:dyDescent="0.25">
      <c r="A105" t="s">
        <v>113</v>
      </c>
      <c r="B105" t="s">
        <v>1</v>
      </c>
      <c r="C105" s="3">
        <f>SUM('Step 3'!B104:Y104)/'Step 2'!B105</f>
        <v>7.3100322011251551E-2</v>
      </c>
      <c r="D105" s="3">
        <f>SUM('Step 3'!C104:Z104)/'Step 2'!C105</f>
        <v>7.1823012235740183E-2</v>
      </c>
      <c r="E105" s="3">
        <f>SUM('Step 3'!D104:AA104)/'Step 2'!D105</f>
        <v>7.0544687191111552E-2</v>
      </c>
      <c r="F105" s="3">
        <f>SUM('Step 3'!E104:AB104)/'Step 2'!E105</f>
        <v>6.9197547135379706E-2</v>
      </c>
      <c r="G105" s="3">
        <f>SUM('Step 3'!F104:AC104)/'Step 2'!F105</f>
        <v>6.7864519749822091E-2</v>
      </c>
      <c r="H105" s="3">
        <f>SUM('Step 3'!G104:AD104)/'Step 2'!G105</f>
        <v>6.6752394850529542E-2</v>
      </c>
      <c r="J105" s="5">
        <f t="shared" si="7"/>
        <v>7.3</v>
      </c>
      <c r="K105" s="5">
        <f t="shared" si="8"/>
        <v>7.2</v>
      </c>
      <c r="L105" s="5">
        <f t="shared" si="9"/>
        <v>7.1</v>
      </c>
      <c r="M105" s="5">
        <f t="shared" si="10"/>
        <v>6.9</v>
      </c>
      <c r="N105" s="5">
        <f t="shared" si="11"/>
        <v>6.8</v>
      </c>
      <c r="O105" s="5">
        <f t="shared" si="12"/>
        <v>6.7</v>
      </c>
    </row>
    <row r="106" spans="1:16" x14ac:dyDescent="0.25">
      <c r="A106" t="s">
        <v>114</v>
      </c>
      <c r="B106" t="s">
        <v>4</v>
      </c>
      <c r="C106" s="3">
        <f>SUM('Step 3'!B105:Y105)/'Step 2'!B106</f>
        <v>9.9489539015672188E-2</v>
      </c>
      <c r="D106" s="3">
        <f>SUM('Step 3'!C105:Z105)/'Step 2'!C106</f>
        <v>9.8161362078519637E-2</v>
      </c>
      <c r="E106" s="3">
        <f>SUM('Step 3'!D105:AA105)/'Step 2'!D106</f>
        <v>9.6739666294945917E-2</v>
      </c>
      <c r="F106" s="3">
        <f>SUM('Step 3'!E105:AB105)/'Step 2'!E106</f>
        <v>9.5391625201921515E-2</v>
      </c>
      <c r="G106" s="3">
        <f>SUM('Step 3'!F105:AC105)/'Step 2'!F106</f>
        <v>9.4208217468924008E-2</v>
      </c>
      <c r="H106" s="3">
        <f>SUM('Step 3'!G105:AD105)/'Step 2'!G106</f>
        <v>9.3117101870404811E-2</v>
      </c>
      <c r="J106" s="5">
        <f t="shared" si="7"/>
        <v>9.9</v>
      </c>
      <c r="K106" s="5">
        <f t="shared" si="8"/>
        <v>9.8000000000000007</v>
      </c>
      <c r="L106" s="5">
        <f t="shared" si="9"/>
        <v>9.6999999999999993</v>
      </c>
      <c r="M106" s="5">
        <f t="shared" si="10"/>
        <v>9.5</v>
      </c>
      <c r="N106" s="5">
        <f t="shared" si="11"/>
        <v>9.4</v>
      </c>
      <c r="O106" s="5">
        <f t="shared" si="12"/>
        <v>9.3000000000000007</v>
      </c>
    </row>
    <row r="107" spans="1:16" x14ac:dyDescent="0.25">
      <c r="A107" t="s">
        <v>115</v>
      </c>
      <c r="B107" t="s">
        <v>2</v>
      </c>
      <c r="C107" s="3">
        <f>SUM('Step 3'!B106:Y106)/'Step 2'!B107</f>
        <v>9.4940530485031774E-2</v>
      </c>
      <c r="D107" s="3">
        <f>SUM('Step 3'!C106:Z106)/'Step 2'!C107</f>
        <v>9.3723012355990704E-2</v>
      </c>
      <c r="E107" s="3">
        <f>SUM('Step 3'!D106:AA106)/'Step 2'!D107</f>
        <v>9.2494743294305681E-2</v>
      </c>
      <c r="F107" s="3">
        <f>SUM('Step 3'!E106:AB106)/'Step 2'!E107</f>
        <v>9.1312523505077098E-2</v>
      </c>
      <c r="G107" s="3">
        <f>SUM('Step 3'!F106:AC106)/'Step 2'!F107</f>
        <v>9.0179516452424113E-2</v>
      </c>
      <c r="H107" s="3">
        <f>SUM('Step 3'!G106:AD106)/'Step 2'!G107</f>
        <v>8.913571369017842E-2</v>
      </c>
      <c r="J107" s="5">
        <f t="shared" si="7"/>
        <v>9.5</v>
      </c>
      <c r="K107" s="5">
        <f t="shared" si="8"/>
        <v>9.4</v>
      </c>
      <c r="L107" s="5">
        <f t="shared" si="9"/>
        <v>9.1999999999999993</v>
      </c>
      <c r="M107" s="5">
        <f t="shared" si="10"/>
        <v>9.1</v>
      </c>
      <c r="N107" s="5">
        <f t="shared" si="11"/>
        <v>9</v>
      </c>
      <c r="O107" s="5">
        <f t="shared" si="12"/>
        <v>8.9</v>
      </c>
      <c r="P107" t="s">
        <v>176</v>
      </c>
    </row>
    <row r="108" spans="1:16" x14ac:dyDescent="0.25">
      <c r="A108" t="s">
        <v>116</v>
      </c>
      <c r="B108" t="s">
        <v>3</v>
      </c>
      <c r="C108" s="3">
        <f>SUM('Step 3'!B107:Y107)/'Step 2'!B108</f>
        <v>6.3995477035413917E-2</v>
      </c>
      <c r="D108" s="3">
        <f>SUM('Step 3'!C107:Z107)/'Step 2'!C108</f>
        <v>6.3677201732930469E-2</v>
      </c>
      <c r="E108" s="3">
        <f>SUM('Step 3'!D107:AA107)/'Step 2'!D108</f>
        <v>6.3266761997076107E-2</v>
      </c>
      <c r="F108" s="3">
        <f>SUM('Step 3'!E107:AB107)/'Step 2'!E108</f>
        <v>6.2779336534739313E-2</v>
      </c>
      <c r="G108" s="3">
        <f>SUM('Step 3'!F107:AC107)/'Step 2'!F108</f>
        <v>6.2002737342986516E-2</v>
      </c>
      <c r="H108" s="3">
        <f>SUM('Step 3'!G107:AD107)/'Step 2'!G108</f>
        <v>6.1306147233185788E-2</v>
      </c>
      <c r="J108" s="5">
        <f t="shared" si="7"/>
        <v>6.4</v>
      </c>
      <c r="K108" s="5">
        <f t="shared" si="8"/>
        <v>6.4</v>
      </c>
      <c r="L108" s="5">
        <f t="shared" si="9"/>
        <v>6.3</v>
      </c>
      <c r="M108" s="5">
        <f t="shared" si="10"/>
        <v>6.3</v>
      </c>
      <c r="N108" s="5">
        <f t="shared" si="11"/>
        <v>6.2</v>
      </c>
      <c r="O108" s="5">
        <f t="shared" si="12"/>
        <v>6.1</v>
      </c>
    </row>
    <row r="109" spans="1:16" x14ac:dyDescent="0.25">
      <c r="A109" t="s">
        <v>117</v>
      </c>
      <c r="B109" t="s">
        <v>1</v>
      </c>
      <c r="C109" s="3">
        <f>SUM('Step 3'!B108:Y108)/'Step 2'!B109</f>
        <v>6.7521371878329406E-2</v>
      </c>
      <c r="D109" s="3">
        <f>SUM('Step 3'!C108:Z108)/'Step 2'!C109</f>
        <v>6.6657758974160208E-2</v>
      </c>
      <c r="E109" s="3">
        <f>SUM('Step 3'!D108:AA108)/'Step 2'!D109</f>
        <v>6.5635340175513243E-2</v>
      </c>
      <c r="F109" s="3">
        <f>SUM('Step 3'!E108:AB108)/'Step 2'!E109</f>
        <v>6.462086129868011E-2</v>
      </c>
      <c r="G109" s="3">
        <f>SUM('Step 3'!F108:AC108)/'Step 2'!F109</f>
        <v>6.3571548697145597E-2</v>
      </c>
      <c r="H109" s="3">
        <f>SUM('Step 3'!G108:AD108)/'Step 2'!G109</f>
        <v>6.262638810541557E-2</v>
      </c>
      <c r="J109" s="5">
        <f t="shared" si="7"/>
        <v>6.8</v>
      </c>
      <c r="K109" s="5">
        <f t="shared" si="8"/>
        <v>6.7</v>
      </c>
      <c r="L109" s="5">
        <f t="shared" si="9"/>
        <v>6.6</v>
      </c>
      <c r="M109" s="5">
        <f t="shared" si="10"/>
        <v>6.5</v>
      </c>
      <c r="N109" s="5">
        <f t="shared" si="11"/>
        <v>6.4</v>
      </c>
      <c r="O109" s="5">
        <f t="shared" si="12"/>
        <v>6.3</v>
      </c>
    </row>
    <row r="110" spans="1:16" x14ac:dyDescent="0.25">
      <c r="A110" t="s">
        <v>118</v>
      </c>
      <c r="B110" t="s">
        <v>1</v>
      </c>
      <c r="C110" s="3">
        <f>SUM('Step 3'!B109:Y109)/'Step 2'!B110</f>
        <v>8.3291369460999423E-2</v>
      </c>
      <c r="D110" s="3">
        <f>SUM('Step 3'!C109:Z109)/'Step 2'!C110</f>
        <v>8.242102519837273E-2</v>
      </c>
      <c r="E110" s="3">
        <f>SUM('Step 3'!D109:AA109)/'Step 2'!D110</f>
        <v>8.1356503134363989E-2</v>
      </c>
      <c r="F110" s="3">
        <f>SUM('Step 3'!E109:AB109)/'Step 2'!E110</f>
        <v>8.017644823783443E-2</v>
      </c>
      <c r="G110" s="3">
        <f>SUM('Step 3'!F109:AC109)/'Step 2'!F110</f>
        <v>7.8880572247551212E-2</v>
      </c>
      <c r="H110" s="3">
        <f>SUM('Step 3'!G109:AD109)/'Step 2'!G110</f>
        <v>7.7642044189876983E-2</v>
      </c>
      <c r="J110" s="5">
        <f t="shared" si="7"/>
        <v>8.3000000000000007</v>
      </c>
      <c r="K110" s="5">
        <f t="shared" si="8"/>
        <v>8.1999999999999993</v>
      </c>
      <c r="L110" s="5">
        <f t="shared" si="9"/>
        <v>8.1</v>
      </c>
      <c r="M110" s="5">
        <f t="shared" si="10"/>
        <v>8</v>
      </c>
      <c r="N110" s="5">
        <f t="shared" si="11"/>
        <v>7.9</v>
      </c>
      <c r="O110" s="5">
        <f t="shared" si="12"/>
        <v>7.8</v>
      </c>
    </row>
    <row r="111" spans="1:16" x14ac:dyDescent="0.25">
      <c r="A111" t="s">
        <v>119</v>
      </c>
      <c r="B111" t="s">
        <v>2</v>
      </c>
      <c r="C111" s="3">
        <f>SUM('Step 3'!B110:Y110)/'Step 2'!B111</f>
        <v>7.8268079976801644E-2</v>
      </c>
      <c r="D111" s="3">
        <f>SUM('Step 3'!C110:Z110)/'Step 2'!C111</f>
        <v>7.7106768202098067E-2</v>
      </c>
      <c r="E111" s="3">
        <f>SUM('Step 3'!D110:AA110)/'Step 2'!D111</f>
        <v>7.5851846869354658E-2</v>
      </c>
      <c r="F111" s="3">
        <f>SUM('Step 3'!E110:AB110)/'Step 2'!E111</f>
        <v>7.4608230409114754E-2</v>
      </c>
      <c r="G111" s="3">
        <f>SUM('Step 3'!F110:AC110)/'Step 2'!F111</f>
        <v>7.3401877083774977E-2</v>
      </c>
      <c r="H111" s="3">
        <f>SUM('Step 3'!G110:AD110)/'Step 2'!G111</f>
        <v>7.2301101414036159E-2</v>
      </c>
      <c r="J111" s="5">
        <f t="shared" si="7"/>
        <v>7.8</v>
      </c>
      <c r="K111" s="5">
        <f t="shared" si="8"/>
        <v>7.7</v>
      </c>
      <c r="L111" s="5">
        <f t="shared" si="9"/>
        <v>7.6</v>
      </c>
      <c r="M111" s="5">
        <f t="shared" si="10"/>
        <v>7.5</v>
      </c>
      <c r="N111" s="5">
        <f t="shared" si="11"/>
        <v>7.3</v>
      </c>
      <c r="O111" s="5">
        <f t="shared" si="12"/>
        <v>7.2</v>
      </c>
    </row>
    <row r="112" spans="1:16" x14ac:dyDescent="0.25">
      <c r="A112" t="s">
        <v>120</v>
      </c>
      <c r="B112" t="s">
        <v>1</v>
      </c>
      <c r="C112" s="3">
        <f>SUM('Step 3'!B111:Y111)/'Step 2'!B112</f>
        <v>0.11089611087334614</v>
      </c>
      <c r="D112" s="3">
        <f>SUM('Step 3'!C111:Z111)/'Step 2'!C112</f>
        <v>0.11023312928244386</v>
      </c>
      <c r="E112" s="3">
        <f>SUM('Step 3'!D111:AA111)/'Step 2'!D112</f>
        <v>0.1094597189331529</v>
      </c>
      <c r="F112" s="3">
        <f>SUM('Step 3'!E111:AB111)/'Step 2'!E112</f>
        <v>0.1084968936137093</v>
      </c>
      <c r="G112" s="3">
        <f>SUM('Step 3'!F111:AC111)/'Step 2'!F112</f>
        <v>0.10726269275197566</v>
      </c>
      <c r="H112" s="3">
        <f>SUM('Step 3'!G111:AD111)/'Step 2'!G112</f>
        <v>0.10609879842238415</v>
      </c>
      <c r="J112" s="5">
        <f t="shared" si="7"/>
        <v>11.1</v>
      </c>
      <c r="K112" s="5">
        <f t="shared" si="8"/>
        <v>11</v>
      </c>
      <c r="L112" s="5">
        <f t="shared" si="9"/>
        <v>10.9</v>
      </c>
      <c r="M112" s="5">
        <f t="shared" si="10"/>
        <v>10.8</v>
      </c>
      <c r="N112" s="5">
        <f t="shared" si="11"/>
        <v>10.7</v>
      </c>
      <c r="O112" s="5">
        <f t="shared" si="12"/>
        <v>10.6</v>
      </c>
    </row>
    <row r="113" spans="1:16" x14ac:dyDescent="0.25">
      <c r="A113" t="s">
        <v>121</v>
      </c>
      <c r="B113" t="s">
        <v>1</v>
      </c>
      <c r="C113" s="3">
        <f>SUM('Step 3'!B112:Y112)/'Step 2'!B113</f>
        <v>9.394390981115236E-2</v>
      </c>
      <c r="D113" s="3">
        <f>SUM('Step 3'!C112:Z112)/'Step 2'!C113</f>
        <v>9.3066463981082675E-2</v>
      </c>
      <c r="E113" s="3">
        <f>SUM('Step 3'!D112:AA112)/'Step 2'!D113</f>
        <v>9.2138008092231119E-2</v>
      </c>
      <c r="F113" s="3">
        <f>SUM('Step 3'!E112:AB112)/'Step 2'!E113</f>
        <v>9.1001611398524293E-2</v>
      </c>
      <c r="G113" s="3">
        <f>SUM('Step 3'!F112:AC112)/'Step 2'!F113</f>
        <v>8.9667292068154617E-2</v>
      </c>
      <c r="H113" s="3">
        <f>SUM('Step 3'!G112:AD112)/'Step 2'!G113</f>
        <v>8.8384503607270626E-2</v>
      </c>
      <c r="J113" s="5">
        <f t="shared" si="7"/>
        <v>9.4</v>
      </c>
      <c r="K113" s="5">
        <f t="shared" si="8"/>
        <v>9.3000000000000007</v>
      </c>
      <c r="L113" s="5">
        <f t="shared" si="9"/>
        <v>9.1999999999999993</v>
      </c>
      <c r="M113" s="5">
        <f t="shared" si="10"/>
        <v>9.1</v>
      </c>
      <c r="N113" s="5">
        <f t="shared" si="11"/>
        <v>9</v>
      </c>
      <c r="O113" s="5">
        <f t="shared" si="12"/>
        <v>8.8000000000000007</v>
      </c>
    </row>
    <row r="114" spans="1:16" x14ac:dyDescent="0.25">
      <c r="A114" t="s">
        <v>122</v>
      </c>
      <c r="B114" t="s">
        <v>3</v>
      </c>
      <c r="C114" s="3">
        <f>SUM('Step 3'!B113:Y113)/'Step 2'!B114</f>
        <v>9.3335390378115571E-2</v>
      </c>
      <c r="D114" s="3">
        <f>SUM('Step 3'!C113:Z113)/'Step 2'!C114</f>
        <v>9.2655404153649659E-2</v>
      </c>
      <c r="E114" s="3">
        <f>SUM('Step 3'!D113:AA113)/'Step 2'!D114</f>
        <v>9.181206388945172E-2</v>
      </c>
      <c r="F114" s="3">
        <f>SUM('Step 3'!E113:AB113)/'Step 2'!E114</f>
        <v>9.0660849512185893E-2</v>
      </c>
      <c r="G114" s="3">
        <f>SUM('Step 3'!F113:AC113)/'Step 2'!F114</f>
        <v>8.9503446145194579E-2</v>
      </c>
      <c r="H114" s="3">
        <f>SUM('Step 3'!G113:AD113)/'Step 2'!G114</f>
        <v>8.8446010006909506E-2</v>
      </c>
      <c r="J114" s="5">
        <f t="shared" si="7"/>
        <v>9.3000000000000007</v>
      </c>
      <c r="K114" s="5">
        <f t="shared" si="8"/>
        <v>9.3000000000000007</v>
      </c>
      <c r="L114" s="5">
        <f t="shared" si="9"/>
        <v>9.1999999999999993</v>
      </c>
      <c r="M114" s="5">
        <f t="shared" si="10"/>
        <v>9.1</v>
      </c>
      <c r="N114" s="5">
        <f t="shared" si="11"/>
        <v>9</v>
      </c>
      <c r="O114" s="5">
        <f t="shared" si="12"/>
        <v>8.8000000000000007</v>
      </c>
      <c r="P114" t="s">
        <v>274</v>
      </c>
    </row>
    <row r="115" spans="1:16" x14ac:dyDescent="0.25">
      <c r="A115" t="s">
        <v>123</v>
      </c>
      <c r="B115" t="s">
        <v>4</v>
      </c>
      <c r="C115" s="3">
        <f>SUM('Step 3'!B114:Y114)/'Step 2'!B115</f>
        <v>8.1470684105678579E-2</v>
      </c>
      <c r="D115" s="3">
        <f>SUM('Step 3'!C114:Z114)/'Step 2'!C115</f>
        <v>8.0836061294037961E-2</v>
      </c>
      <c r="E115" s="3">
        <f>SUM('Step 3'!D114:AA114)/'Step 2'!D115</f>
        <v>8.0039294553275103E-2</v>
      </c>
      <c r="F115" s="3">
        <f>SUM('Step 3'!E114:AB114)/'Step 2'!E115</f>
        <v>7.9088180162108959E-2</v>
      </c>
      <c r="G115" s="3">
        <f>SUM('Step 3'!F114:AC114)/'Step 2'!F115</f>
        <v>7.8117755147601789E-2</v>
      </c>
      <c r="H115" s="3">
        <f>SUM('Step 3'!G114:AD114)/'Step 2'!G115</f>
        <v>7.7243666581652909E-2</v>
      </c>
      <c r="J115" s="5">
        <f t="shared" si="7"/>
        <v>8.1</v>
      </c>
      <c r="K115" s="5">
        <f t="shared" si="8"/>
        <v>8.1</v>
      </c>
      <c r="L115" s="5">
        <f t="shared" si="9"/>
        <v>8</v>
      </c>
      <c r="M115" s="5">
        <f t="shared" si="10"/>
        <v>7.9</v>
      </c>
      <c r="N115" s="5">
        <f t="shared" si="11"/>
        <v>7.8</v>
      </c>
      <c r="O115" s="5">
        <f t="shared" si="12"/>
        <v>7.7</v>
      </c>
    </row>
    <row r="116" spans="1:16" x14ac:dyDescent="0.25">
      <c r="A116" t="s">
        <v>124</v>
      </c>
      <c r="B116" t="s">
        <v>5</v>
      </c>
      <c r="C116" s="3">
        <f>SUM('Step 3'!B115:Y115)/'Step 2'!B116</f>
        <v>8.1235805173303172E-2</v>
      </c>
      <c r="D116" s="3">
        <f>SUM('Step 3'!C115:Z115)/'Step 2'!C116</f>
        <v>8.0610330907747163E-2</v>
      </c>
      <c r="E116" s="3">
        <f>SUM('Step 3'!D115:AA115)/'Step 2'!D116</f>
        <v>7.981936996090265E-2</v>
      </c>
      <c r="F116" s="3">
        <f>SUM('Step 3'!E115:AB115)/'Step 2'!E116</f>
        <v>7.8869234896249668E-2</v>
      </c>
      <c r="G116" s="3">
        <f>SUM('Step 3'!F115:AC115)/'Step 2'!F116</f>
        <v>7.7901206218811581E-2</v>
      </c>
      <c r="H116" s="3">
        <f>SUM('Step 3'!G115:AD115)/'Step 2'!G116</f>
        <v>7.7030670285323025E-2</v>
      </c>
      <c r="J116" s="5">
        <f t="shared" si="7"/>
        <v>8.1</v>
      </c>
      <c r="K116" s="5">
        <f t="shared" si="8"/>
        <v>8.1</v>
      </c>
      <c r="L116" s="5">
        <f t="shared" si="9"/>
        <v>8</v>
      </c>
      <c r="M116" s="5">
        <f t="shared" si="10"/>
        <v>7.9</v>
      </c>
      <c r="N116" s="5">
        <f t="shared" si="11"/>
        <v>7.8</v>
      </c>
      <c r="O116" s="5">
        <f t="shared" si="12"/>
        <v>7.7</v>
      </c>
    </row>
    <row r="117" spans="1:16" x14ac:dyDescent="0.25">
      <c r="A117" t="s">
        <v>125</v>
      </c>
      <c r="B117" t="s">
        <v>6</v>
      </c>
      <c r="C117" s="3">
        <f>SUM('Step 3'!B116:Y116)/'Step 2'!B117</f>
        <v>8.4166038844341637E-2</v>
      </c>
      <c r="D117" s="3">
        <f>SUM('Step 3'!C116:Z116)/'Step 2'!C117</f>
        <v>8.356751119717952E-2</v>
      </c>
      <c r="E117" s="3">
        <f>SUM('Step 3'!D116:AA116)/'Step 2'!D117</f>
        <v>8.280716281958389E-2</v>
      </c>
      <c r="F117" s="3">
        <f>SUM('Step 3'!E116:AB116)/'Step 2'!E117</f>
        <v>8.1814593030886035E-2</v>
      </c>
      <c r="G117" s="3">
        <f>SUM('Step 3'!F116:AC116)/'Step 2'!F117</f>
        <v>8.0791655808841234E-2</v>
      </c>
      <c r="H117" s="3">
        <f>SUM('Step 3'!G116:AD116)/'Step 2'!G117</f>
        <v>7.985307173307099E-2</v>
      </c>
      <c r="J117" s="5">
        <f t="shared" si="7"/>
        <v>8.4</v>
      </c>
      <c r="K117" s="5">
        <f t="shared" si="8"/>
        <v>8.4</v>
      </c>
      <c r="L117" s="5">
        <f t="shared" si="9"/>
        <v>8.3000000000000007</v>
      </c>
      <c r="M117" s="5">
        <f t="shared" si="10"/>
        <v>8.1999999999999993</v>
      </c>
      <c r="N117" s="5">
        <f t="shared" si="11"/>
        <v>8.1</v>
      </c>
      <c r="O117" s="5">
        <f t="shared" si="12"/>
        <v>8</v>
      </c>
    </row>
    <row r="118" spans="1:16" x14ac:dyDescent="0.25">
      <c r="A118" t="s">
        <v>126</v>
      </c>
      <c r="B118" t="s">
        <v>1</v>
      </c>
      <c r="C118" s="3">
        <f>SUM('Step 3'!B117:Y117)/'Step 2'!B118</f>
        <v>8.7313972851152125E-2</v>
      </c>
      <c r="D118" s="3">
        <f>SUM('Step 3'!C117:Z117)/'Step 2'!C118</f>
        <v>8.6049768346842803E-2</v>
      </c>
      <c r="E118" s="3">
        <f>SUM('Step 3'!D117:AA117)/'Step 2'!D118</f>
        <v>8.4651420566742963E-2</v>
      </c>
      <c r="F118" s="3">
        <f>SUM('Step 3'!E117:AB117)/'Step 2'!E118</f>
        <v>8.3036832983353778E-2</v>
      </c>
      <c r="G118" s="3">
        <f>SUM('Step 3'!F117:AC117)/'Step 2'!F118</f>
        <v>8.1309331255306941E-2</v>
      </c>
      <c r="H118" s="3">
        <f>SUM('Step 3'!G117:AD117)/'Step 2'!G118</f>
        <v>7.9710113282034714E-2</v>
      </c>
      <c r="J118" s="5">
        <f t="shared" si="7"/>
        <v>8.6999999999999993</v>
      </c>
      <c r="K118" s="5">
        <f t="shared" si="8"/>
        <v>8.6</v>
      </c>
      <c r="L118" s="5">
        <f t="shared" si="9"/>
        <v>8.5</v>
      </c>
      <c r="M118" s="5">
        <f t="shared" si="10"/>
        <v>8.3000000000000007</v>
      </c>
      <c r="N118" s="5">
        <f t="shared" si="11"/>
        <v>8.1</v>
      </c>
      <c r="O118" s="5">
        <f t="shared" si="12"/>
        <v>8</v>
      </c>
    </row>
    <row r="119" spans="1:16" x14ac:dyDescent="0.25">
      <c r="A119" t="s">
        <v>127</v>
      </c>
      <c r="B119" t="s">
        <v>1</v>
      </c>
      <c r="C119" s="3">
        <f>SUM('Step 3'!B118:Y118)/'Step 2'!B119</f>
        <v>7.1708278644878318E-2</v>
      </c>
      <c r="D119" s="3">
        <f>SUM('Step 3'!C118:Z118)/'Step 2'!C119</f>
        <v>7.1243142659785916E-2</v>
      </c>
      <c r="E119" s="3">
        <f>SUM('Step 3'!D118:AA118)/'Step 2'!D119</f>
        <v>7.0633281109630713E-2</v>
      </c>
      <c r="F119" s="3">
        <f>SUM('Step 3'!E118:AB118)/'Step 2'!E119</f>
        <v>6.9909888206684159E-2</v>
      </c>
      <c r="G119" s="3">
        <f>SUM('Step 3'!F118:AC118)/'Step 2'!F119</f>
        <v>6.9042978338596211E-2</v>
      </c>
      <c r="H119" s="3">
        <f>SUM('Step 3'!G118:AD118)/'Step 2'!G119</f>
        <v>6.8302762742567066E-2</v>
      </c>
      <c r="J119" s="5">
        <f t="shared" si="7"/>
        <v>7.2</v>
      </c>
      <c r="K119" s="5">
        <f t="shared" si="8"/>
        <v>7.1</v>
      </c>
      <c r="L119" s="5">
        <f t="shared" si="9"/>
        <v>7.1</v>
      </c>
      <c r="M119" s="5">
        <f t="shared" si="10"/>
        <v>7</v>
      </c>
      <c r="N119" s="5">
        <f t="shared" si="11"/>
        <v>6.9</v>
      </c>
      <c r="O119" s="5">
        <f t="shared" si="12"/>
        <v>6.8</v>
      </c>
    </row>
    <row r="120" spans="1:16" x14ac:dyDescent="0.25">
      <c r="A120" t="s">
        <v>128</v>
      </c>
      <c r="B120" t="s">
        <v>1</v>
      </c>
      <c r="C120" s="3">
        <f>SUM('Step 3'!B119:Y119)/'Step 2'!B120</f>
        <v>5.5881724350351381E-2</v>
      </c>
      <c r="D120" s="3">
        <f>SUM('Step 3'!C119:Z119)/'Step 2'!C120</f>
        <v>5.5577210828754289E-2</v>
      </c>
      <c r="E120" s="3">
        <f>SUM('Step 3'!D119:AA119)/'Step 2'!D120</f>
        <v>5.5219041395430671E-2</v>
      </c>
      <c r="F120" s="3">
        <f>SUM('Step 3'!E119:AB119)/'Step 2'!E120</f>
        <v>5.4595029276505919E-2</v>
      </c>
      <c r="G120" s="3">
        <f>SUM('Step 3'!F119:AC119)/'Step 2'!F120</f>
        <v>5.3856875572912091E-2</v>
      </c>
      <c r="H120" s="3">
        <f>SUM('Step 3'!G119:AD119)/'Step 2'!G120</f>
        <v>5.306890925065897E-2</v>
      </c>
      <c r="J120" s="5">
        <f t="shared" si="7"/>
        <v>5.6</v>
      </c>
      <c r="K120" s="5">
        <f t="shared" si="8"/>
        <v>5.6</v>
      </c>
      <c r="L120" s="5">
        <f t="shared" si="9"/>
        <v>5.5</v>
      </c>
      <c r="M120" s="5">
        <f t="shared" si="10"/>
        <v>5.5</v>
      </c>
      <c r="N120" s="5">
        <f t="shared" si="11"/>
        <v>5.4</v>
      </c>
      <c r="O120" s="5">
        <f t="shared" si="12"/>
        <v>5.3</v>
      </c>
    </row>
    <row r="121" spans="1:16" x14ac:dyDescent="0.25">
      <c r="A121" t="s">
        <v>129</v>
      </c>
      <c r="B121" t="s">
        <v>1</v>
      </c>
      <c r="C121" s="3">
        <f>SUM('Step 3'!B120:Y120)/'Step 2'!B121</f>
        <v>9.4761685951794142E-2</v>
      </c>
      <c r="D121" s="3">
        <f>SUM('Step 3'!C120:Z120)/'Step 2'!C121</f>
        <v>9.3819296263754653E-2</v>
      </c>
      <c r="E121" s="3">
        <f>SUM('Step 3'!D120:AA120)/'Step 2'!D121</f>
        <v>9.265998837495483E-2</v>
      </c>
      <c r="F121" s="3">
        <f>SUM('Step 3'!E120:AB120)/'Step 2'!E121</f>
        <v>9.1505666034195382E-2</v>
      </c>
      <c r="G121" s="3">
        <f>SUM('Step 3'!F120:AC120)/'Step 2'!F121</f>
        <v>9.0279051967727897E-2</v>
      </c>
      <c r="H121" s="3">
        <f>SUM('Step 3'!G120:AD120)/'Step 2'!G121</f>
        <v>8.908705818208508E-2</v>
      </c>
      <c r="J121" s="5">
        <f t="shared" si="7"/>
        <v>9.5</v>
      </c>
      <c r="K121" s="5">
        <f t="shared" si="8"/>
        <v>9.4</v>
      </c>
      <c r="L121" s="5">
        <f t="shared" si="9"/>
        <v>9.3000000000000007</v>
      </c>
      <c r="M121" s="5">
        <f t="shared" si="10"/>
        <v>9.1999999999999993</v>
      </c>
      <c r="N121" s="5">
        <f t="shared" si="11"/>
        <v>9</v>
      </c>
      <c r="O121" s="5">
        <f t="shared" si="12"/>
        <v>8.9</v>
      </c>
    </row>
    <row r="122" spans="1:16" x14ac:dyDescent="0.25">
      <c r="A122" t="s">
        <v>130</v>
      </c>
      <c r="B122" t="s">
        <v>3</v>
      </c>
      <c r="C122" s="3">
        <f>SUM('Step 3'!B121:Y121)/'Step 2'!B122</f>
        <v>9.2170535207530199E-2</v>
      </c>
      <c r="D122" s="3">
        <f>SUM('Step 3'!C121:Z121)/'Step 2'!C122</f>
        <v>9.1009804464631916E-2</v>
      </c>
      <c r="E122" s="3">
        <f>SUM('Step 3'!D121:AA121)/'Step 2'!D122</f>
        <v>8.9733966833669188E-2</v>
      </c>
      <c r="F122" s="3">
        <f>SUM('Step 3'!E121:AB121)/'Step 2'!E122</f>
        <v>8.8274049672428467E-2</v>
      </c>
      <c r="G122" s="3">
        <f>SUM('Step 3'!F121:AC121)/'Step 2'!F122</f>
        <v>8.6529025090269426E-2</v>
      </c>
      <c r="H122" s="3">
        <f>SUM('Step 3'!G121:AD121)/'Step 2'!G122</f>
        <v>8.4910730501369533E-2</v>
      </c>
      <c r="J122" s="5">
        <f t="shared" si="7"/>
        <v>9.1999999999999993</v>
      </c>
      <c r="K122" s="5">
        <f t="shared" si="8"/>
        <v>9.1</v>
      </c>
      <c r="L122" s="5">
        <f t="shared" si="9"/>
        <v>9</v>
      </c>
      <c r="M122" s="5">
        <f t="shared" si="10"/>
        <v>8.8000000000000007</v>
      </c>
      <c r="N122" s="5">
        <f t="shared" si="11"/>
        <v>8.6999999999999993</v>
      </c>
      <c r="O122" s="5">
        <f t="shared" si="12"/>
        <v>8.5</v>
      </c>
      <c r="P122" t="s">
        <v>67</v>
      </c>
    </row>
    <row r="123" spans="1:16" x14ac:dyDescent="0.25">
      <c r="A123" t="s">
        <v>131</v>
      </c>
      <c r="B123" t="s">
        <v>5</v>
      </c>
      <c r="C123" s="3">
        <f>SUM('Step 3'!B122:Y122)/'Step 2'!B123</f>
        <v>8.2051780135792868E-2</v>
      </c>
      <c r="D123" s="3">
        <f>SUM('Step 3'!C122:Z122)/'Step 2'!C123</f>
        <v>8.107883678211053E-2</v>
      </c>
      <c r="E123" s="3">
        <f>SUM('Step 3'!D122:AA122)/'Step 2'!D123</f>
        <v>7.9956605014102525E-2</v>
      </c>
      <c r="F123" s="3">
        <f>SUM('Step 3'!E122:AB122)/'Step 2'!E123</f>
        <v>7.8682647411784878E-2</v>
      </c>
      <c r="G123" s="3">
        <f>SUM('Step 3'!F122:AC122)/'Step 2'!F123</f>
        <v>7.7344853089491031E-2</v>
      </c>
      <c r="H123" s="3">
        <f>SUM('Step 3'!G122:AD122)/'Step 2'!G123</f>
        <v>7.6167063772975135E-2</v>
      </c>
      <c r="J123" s="5">
        <f t="shared" si="7"/>
        <v>8.1999999999999993</v>
      </c>
      <c r="K123" s="5">
        <f t="shared" si="8"/>
        <v>8.1</v>
      </c>
      <c r="L123" s="5">
        <f t="shared" si="9"/>
        <v>8</v>
      </c>
      <c r="M123" s="5">
        <f t="shared" si="10"/>
        <v>7.9</v>
      </c>
      <c r="N123" s="5">
        <f t="shared" si="11"/>
        <v>7.7</v>
      </c>
      <c r="O123" s="5">
        <f t="shared" si="12"/>
        <v>7.6</v>
      </c>
      <c r="P123" t="s">
        <v>67</v>
      </c>
    </row>
    <row r="124" spans="1:16" x14ac:dyDescent="0.25">
      <c r="A124" t="s">
        <v>132</v>
      </c>
      <c r="B124" t="s">
        <v>3</v>
      </c>
      <c r="C124" s="3">
        <f>SUM('Step 3'!B123:Y123)/'Step 2'!B124</f>
        <v>5.5905070118662352E-2</v>
      </c>
      <c r="D124" s="3">
        <f>SUM('Step 3'!C123:Z123)/'Step 2'!C124</f>
        <v>5.5329236576215794E-2</v>
      </c>
      <c r="E124" s="3">
        <f>SUM('Step 3'!D123:AA123)/'Step 2'!D124</f>
        <v>5.4750782400589101E-2</v>
      </c>
      <c r="F124" s="3">
        <f>SUM('Step 3'!E123:AB123)/'Step 2'!E124</f>
        <v>5.4117836436334575E-2</v>
      </c>
      <c r="G124" s="3">
        <f>SUM('Step 3'!F123:AC123)/'Step 2'!F124</f>
        <v>5.3408944081544757E-2</v>
      </c>
      <c r="H124" s="3">
        <f>SUM('Step 3'!G123:AD123)/'Step 2'!G124</f>
        <v>5.2756693516243083E-2</v>
      </c>
      <c r="J124" s="5">
        <f t="shared" si="7"/>
        <v>5.6</v>
      </c>
      <c r="K124" s="5">
        <f t="shared" si="8"/>
        <v>5.5</v>
      </c>
      <c r="L124" s="5">
        <f t="shared" si="9"/>
        <v>5.5</v>
      </c>
      <c r="M124" s="5">
        <f t="shared" si="10"/>
        <v>5.4</v>
      </c>
      <c r="N124" s="5">
        <f t="shared" si="11"/>
        <v>5.3</v>
      </c>
      <c r="O124" s="5">
        <f t="shared" si="12"/>
        <v>5.3</v>
      </c>
    </row>
    <row r="125" spans="1:16" x14ac:dyDescent="0.25">
      <c r="A125" t="s">
        <v>133</v>
      </c>
      <c r="B125" t="s">
        <v>3</v>
      </c>
      <c r="C125" s="3">
        <f>SUM('Step 3'!B124:Y124)/'Step 2'!B125</f>
        <v>5.9161831833112924E-2</v>
      </c>
      <c r="D125" s="3">
        <f>SUM('Step 3'!C124:Z124)/'Step 2'!C125</f>
        <v>5.8621114907091078E-2</v>
      </c>
      <c r="E125" s="3">
        <f>SUM('Step 3'!D124:AA124)/'Step 2'!D125</f>
        <v>5.7955606627878069E-2</v>
      </c>
      <c r="F125" s="3">
        <f>SUM('Step 3'!E124:AB124)/'Step 2'!E125</f>
        <v>5.7202047688357023E-2</v>
      </c>
      <c r="G125" s="3">
        <f>SUM('Step 3'!F124:AC124)/'Step 2'!F125</f>
        <v>5.6328870900443404E-2</v>
      </c>
      <c r="H125" s="3">
        <f>SUM('Step 3'!G124:AD124)/'Step 2'!G125</f>
        <v>5.5431329017162759E-2</v>
      </c>
      <c r="J125" s="5">
        <f t="shared" si="7"/>
        <v>5.9</v>
      </c>
      <c r="K125" s="5">
        <f t="shared" si="8"/>
        <v>5.9</v>
      </c>
      <c r="L125" s="5">
        <f t="shared" si="9"/>
        <v>5.8</v>
      </c>
      <c r="M125" s="5">
        <f t="shared" si="10"/>
        <v>5.7</v>
      </c>
      <c r="N125" s="5">
        <f t="shared" si="11"/>
        <v>5.6</v>
      </c>
      <c r="O125" s="5">
        <f t="shared" si="12"/>
        <v>5.5</v>
      </c>
    </row>
    <row r="126" spans="1:16" x14ac:dyDescent="0.25">
      <c r="A126" t="s">
        <v>134</v>
      </c>
      <c r="B126" t="s">
        <v>3</v>
      </c>
      <c r="C126" s="3">
        <f>SUM('Step 3'!B125:Y125)/'Step 2'!B126</f>
        <v>5.4714659113358585E-2</v>
      </c>
      <c r="D126" s="3">
        <f>SUM('Step 3'!C125:Z125)/'Step 2'!C126</f>
        <v>5.4242800637789933E-2</v>
      </c>
      <c r="E126" s="3">
        <f>SUM('Step 3'!D125:AA125)/'Step 2'!D126</f>
        <v>5.3694274958647162E-2</v>
      </c>
      <c r="F126" s="3">
        <f>SUM('Step 3'!E125:AB125)/'Step 2'!E126</f>
        <v>5.3038090785510972E-2</v>
      </c>
      <c r="G126" s="3">
        <f>SUM('Step 3'!F125:AC125)/'Step 2'!F126</f>
        <v>5.2293733587659291E-2</v>
      </c>
      <c r="H126" s="3">
        <f>SUM('Step 3'!G125:AD125)/'Step 2'!G126</f>
        <v>5.1647445860205123E-2</v>
      </c>
      <c r="J126" s="5">
        <f t="shared" si="7"/>
        <v>5.5</v>
      </c>
      <c r="K126" s="5">
        <f t="shared" si="8"/>
        <v>5.4</v>
      </c>
      <c r="L126" s="5">
        <f t="shared" si="9"/>
        <v>5.4</v>
      </c>
      <c r="M126" s="5">
        <f t="shared" si="10"/>
        <v>5.3</v>
      </c>
      <c r="N126" s="5">
        <f t="shared" si="11"/>
        <v>5.2</v>
      </c>
      <c r="O126" s="5">
        <f t="shared" si="12"/>
        <v>5.2</v>
      </c>
    </row>
    <row r="127" spans="1:16" x14ac:dyDescent="0.25">
      <c r="A127" t="s">
        <v>135</v>
      </c>
      <c r="B127" t="s">
        <v>5</v>
      </c>
      <c r="C127" s="3">
        <f>SUM('Step 3'!B126:Y126)/'Step 2'!B127</f>
        <v>5.6987838453822735E-2</v>
      </c>
      <c r="D127" s="3">
        <f>SUM('Step 3'!C126:Z126)/'Step 2'!C127</f>
        <v>5.6469866889844088E-2</v>
      </c>
      <c r="E127" s="3">
        <f>SUM('Step 3'!D126:AA126)/'Step 2'!D127</f>
        <v>5.5852189851197165E-2</v>
      </c>
      <c r="F127" s="3">
        <f>SUM('Step 3'!E126:AB126)/'Step 2'!E127</f>
        <v>5.5151094098328787E-2</v>
      </c>
      <c r="G127" s="3">
        <f>SUM('Step 3'!F126:AC126)/'Step 2'!F127</f>
        <v>5.435509794501818E-2</v>
      </c>
      <c r="H127" s="3">
        <f>SUM('Step 3'!G126:AD126)/'Step 2'!G127</f>
        <v>5.3637122470389792E-2</v>
      </c>
      <c r="J127" s="5">
        <f t="shared" si="7"/>
        <v>5.7</v>
      </c>
      <c r="K127" s="5">
        <f t="shared" si="8"/>
        <v>5.6</v>
      </c>
      <c r="L127" s="5">
        <f t="shared" si="9"/>
        <v>5.6</v>
      </c>
      <c r="M127" s="5">
        <f t="shared" si="10"/>
        <v>5.5</v>
      </c>
      <c r="N127" s="5">
        <f t="shared" si="11"/>
        <v>5.4</v>
      </c>
      <c r="O127" s="5">
        <f t="shared" si="12"/>
        <v>5.4</v>
      </c>
    </row>
    <row r="128" spans="1:16" x14ac:dyDescent="0.25">
      <c r="A128" t="s">
        <v>136</v>
      </c>
      <c r="B128" t="s">
        <v>4</v>
      </c>
      <c r="C128" s="3">
        <f>SUM('Step 3'!B127:Y127)/'Step 2'!B128</f>
        <v>5.8379680070196276E-2</v>
      </c>
      <c r="D128" s="3">
        <f>SUM('Step 3'!C127:Z127)/'Step 2'!C128</f>
        <v>5.7824879250358688E-2</v>
      </c>
      <c r="E128" s="3">
        <f>SUM('Step 3'!D127:AA127)/'Step 2'!D128</f>
        <v>5.7170803737914833E-2</v>
      </c>
      <c r="F128" s="3">
        <f>SUM('Step 3'!E127:AB127)/'Step 2'!E128</f>
        <v>5.6435269844717126E-2</v>
      </c>
      <c r="G128" s="3">
        <f>SUM('Step 3'!F127:AC127)/'Step 2'!F128</f>
        <v>5.5608259546059101E-2</v>
      </c>
      <c r="H128" s="3">
        <f>SUM('Step 3'!G127:AD127)/'Step 2'!G128</f>
        <v>5.4861802880851018E-2</v>
      </c>
      <c r="J128" s="5">
        <f t="shared" si="7"/>
        <v>5.8</v>
      </c>
      <c r="K128" s="5">
        <f t="shared" si="8"/>
        <v>5.8</v>
      </c>
      <c r="L128" s="5">
        <f t="shared" si="9"/>
        <v>5.7</v>
      </c>
      <c r="M128" s="5">
        <f t="shared" si="10"/>
        <v>5.6</v>
      </c>
      <c r="N128" s="5">
        <f t="shared" si="11"/>
        <v>5.6</v>
      </c>
      <c r="O128" s="5">
        <f t="shared" si="12"/>
        <v>5.5</v>
      </c>
    </row>
    <row r="129" spans="1:16" x14ac:dyDescent="0.25">
      <c r="A129" t="s">
        <v>137</v>
      </c>
      <c r="B129" t="s">
        <v>2</v>
      </c>
      <c r="C129" s="3">
        <f>SUM('Step 3'!B128:Y128)/'Step 2'!B129</f>
        <v>9.9757776284660857E-2</v>
      </c>
      <c r="D129" s="3">
        <f>SUM('Step 3'!C128:Z128)/'Step 2'!C129</f>
        <v>9.8615745575678329E-2</v>
      </c>
      <c r="E129" s="3">
        <f>SUM('Step 3'!D128:AA128)/'Step 2'!D129</f>
        <v>9.7299688371051116E-2</v>
      </c>
      <c r="F129" s="3">
        <f>SUM('Step 3'!E128:AB128)/'Step 2'!E129</f>
        <v>9.5853545558141587E-2</v>
      </c>
      <c r="G129" s="3">
        <f>SUM('Step 3'!F128:AC128)/'Step 2'!F129</f>
        <v>9.4473508934721603E-2</v>
      </c>
      <c r="H129" s="3">
        <f>SUM('Step 3'!G128:AD128)/'Step 2'!G129</f>
        <v>9.3220338983050849E-2</v>
      </c>
      <c r="J129" s="5">
        <f t="shared" si="7"/>
        <v>10</v>
      </c>
      <c r="K129" s="5">
        <f t="shared" si="8"/>
        <v>9.9</v>
      </c>
      <c r="L129" s="5">
        <f t="shared" si="9"/>
        <v>9.6999999999999993</v>
      </c>
      <c r="M129" s="5">
        <f t="shared" si="10"/>
        <v>9.6</v>
      </c>
      <c r="N129" s="5">
        <f t="shared" si="11"/>
        <v>9.4</v>
      </c>
      <c r="O129" s="5">
        <f t="shared" si="12"/>
        <v>9.3000000000000007</v>
      </c>
      <c r="P129" t="s">
        <v>40</v>
      </c>
    </row>
    <row r="130" spans="1:16" x14ac:dyDescent="0.25">
      <c r="A130" t="s">
        <v>138</v>
      </c>
      <c r="B130" t="s">
        <v>7</v>
      </c>
      <c r="C130" s="3">
        <f>SUM('Step 3'!B129:Y129)/'Step 2'!B130</f>
        <v>6.854463587987944E-2</v>
      </c>
      <c r="D130" s="3">
        <f>SUM('Step 3'!C129:Z129)/'Step 2'!C130</f>
        <v>6.8057117309958948E-2</v>
      </c>
      <c r="E130" s="3">
        <f>SUM('Step 3'!D129:AA129)/'Step 2'!D130</f>
        <v>6.7402895426365267E-2</v>
      </c>
      <c r="F130" s="3">
        <f>SUM('Step 3'!E129:AB129)/'Step 2'!E130</f>
        <v>6.6293095260708521E-2</v>
      </c>
      <c r="G130" s="3">
        <f>SUM('Step 3'!F129:AC129)/'Step 2'!F130</f>
        <v>6.5228744870620955E-2</v>
      </c>
      <c r="H130" s="3">
        <f>SUM('Step 3'!G129:AD129)/'Step 2'!G130</f>
        <v>6.4262541823026306E-2</v>
      </c>
      <c r="J130" s="5">
        <f t="shared" si="7"/>
        <v>6.9</v>
      </c>
      <c r="K130" s="5">
        <f t="shared" si="8"/>
        <v>6.8</v>
      </c>
      <c r="L130" s="5">
        <f t="shared" si="9"/>
        <v>6.7</v>
      </c>
      <c r="M130" s="5">
        <f t="shared" si="10"/>
        <v>6.6</v>
      </c>
      <c r="N130" s="5">
        <f t="shared" si="11"/>
        <v>6.5</v>
      </c>
      <c r="O130" s="5">
        <f t="shared" si="12"/>
        <v>6.4</v>
      </c>
    </row>
    <row r="131" spans="1:16" x14ac:dyDescent="0.25">
      <c r="A131" t="s">
        <v>139</v>
      </c>
      <c r="B131" t="s">
        <v>7</v>
      </c>
      <c r="C131" s="3">
        <f>SUM('Step 3'!B130:Y130)/'Step 2'!B131</f>
        <v>5.116501916481743E-2</v>
      </c>
      <c r="D131" s="3">
        <f>SUM('Step 3'!C130:Z130)/'Step 2'!C131</f>
        <v>5.045199737387001E-2</v>
      </c>
      <c r="E131" s="3">
        <f>SUM('Step 3'!D130:AA130)/'Step 2'!D131</f>
        <v>4.9877454076862823E-2</v>
      </c>
      <c r="F131" s="3">
        <f>SUM('Step 3'!E130:AB130)/'Step 2'!E131</f>
        <v>4.9377100548353675E-2</v>
      </c>
      <c r="G131" s="3">
        <f>SUM('Step 3'!F130:AC130)/'Step 2'!F131</f>
        <v>4.8741066242392099E-2</v>
      </c>
      <c r="H131" s="3">
        <f>SUM('Step 3'!G130:AD130)/'Step 2'!G131</f>
        <v>4.8366342878768766E-2</v>
      </c>
      <c r="J131" s="5">
        <f t="shared" si="7"/>
        <v>5.0999999999999996</v>
      </c>
      <c r="K131" s="5">
        <f t="shared" si="8"/>
        <v>5</v>
      </c>
      <c r="L131" s="5">
        <f t="shared" si="9"/>
        <v>5</v>
      </c>
      <c r="M131" s="5">
        <f t="shared" si="10"/>
        <v>4.9000000000000004</v>
      </c>
      <c r="N131" s="5">
        <f t="shared" si="11"/>
        <v>4.9000000000000004</v>
      </c>
      <c r="O131" s="5">
        <f t="shared" si="12"/>
        <v>4.8</v>
      </c>
    </row>
    <row r="132" spans="1:16" x14ac:dyDescent="0.25">
      <c r="A132" t="s">
        <v>140</v>
      </c>
      <c r="B132" t="s">
        <v>3</v>
      </c>
      <c r="C132" s="3">
        <f>SUM('Step 3'!B131:Y131)/'Step 2'!B132</f>
        <v>6.6488893661318563E-2</v>
      </c>
      <c r="D132" s="3">
        <f>SUM('Step 3'!C131:Z131)/'Step 2'!C132</f>
        <v>6.5975021949864723E-2</v>
      </c>
      <c r="E132" s="3">
        <f>SUM('Step 3'!D131:AA131)/'Step 2'!D132</f>
        <v>6.5329922234110591E-2</v>
      </c>
      <c r="F132" s="3">
        <f>SUM('Step 3'!E131:AB131)/'Step 2'!E132</f>
        <v>6.4291161385827716E-2</v>
      </c>
      <c r="G132" s="3">
        <f>SUM('Step 3'!F131:AC131)/'Step 2'!F132</f>
        <v>6.327679561810283E-2</v>
      </c>
      <c r="H132" s="3">
        <f>SUM('Step 3'!G131:AD131)/'Step 2'!G132</f>
        <v>6.2379717178478788E-2</v>
      </c>
      <c r="J132" s="5">
        <f t="shared" si="7"/>
        <v>6.6</v>
      </c>
      <c r="K132" s="5">
        <f t="shared" si="8"/>
        <v>6.6</v>
      </c>
      <c r="L132" s="5">
        <f t="shared" si="9"/>
        <v>6.5</v>
      </c>
      <c r="M132" s="5">
        <f t="shared" si="10"/>
        <v>6.4</v>
      </c>
      <c r="N132" s="5">
        <f t="shared" si="11"/>
        <v>6.3</v>
      </c>
      <c r="O132" s="5">
        <f t="shared" si="12"/>
        <v>6.2</v>
      </c>
    </row>
    <row r="133" spans="1:16" x14ac:dyDescent="0.25">
      <c r="A133" t="s">
        <v>141</v>
      </c>
      <c r="B133" t="s">
        <v>1</v>
      </c>
      <c r="C133" s="3">
        <f>SUM('Step 3'!B132:Y132)/'Step 2'!B133</f>
        <v>0.10559600660561477</v>
      </c>
      <c r="D133" s="3">
        <f>SUM('Step 3'!C132:Z132)/'Step 2'!C133</f>
        <v>0.10420267900357662</v>
      </c>
      <c r="E133" s="3">
        <f>SUM('Step 3'!D132:AA132)/'Step 2'!D133</f>
        <v>0.10267475227052469</v>
      </c>
      <c r="F133" s="3">
        <f>SUM('Step 3'!E132:AB132)/'Step 2'!E133</f>
        <v>0.10121652649338458</v>
      </c>
      <c r="G133" s="3">
        <f>SUM('Step 3'!F132:AC132)/'Step 2'!F133</f>
        <v>0.10004457179242279</v>
      </c>
      <c r="H133" s="3">
        <f>SUM('Step 3'!G132:AD132)/'Step 2'!G133</f>
        <v>9.8978767689601566E-2</v>
      </c>
      <c r="J133" s="5">
        <f t="shared" ref="J133:J173" si="13">ROUND(TRUNC(C133*100,4),1)</f>
        <v>10.6</v>
      </c>
      <c r="K133" s="5">
        <f t="shared" ref="K133:K173" si="14">ROUND(TRUNC(D133*100,4),1)</f>
        <v>10.4</v>
      </c>
      <c r="L133" s="5">
        <f t="shared" ref="L133:L173" si="15">ROUND(TRUNC(E133*100,4),1)</f>
        <v>10.3</v>
      </c>
      <c r="M133" s="5">
        <f t="shared" ref="M133:M173" si="16">ROUND(TRUNC(F133*100,4),1)</f>
        <v>10.1</v>
      </c>
      <c r="N133" s="5">
        <f t="shared" ref="N133:N173" si="17">ROUND(TRUNC(G133*100,4),1)</f>
        <v>10</v>
      </c>
      <c r="O133" s="5">
        <f t="shared" ref="O133:O173" si="18">ROUND(TRUNC(H133*100,4),1)</f>
        <v>9.9</v>
      </c>
    </row>
    <row r="134" spans="1:16" x14ac:dyDescent="0.25">
      <c r="A134" t="s">
        <v>142</v>
      </c>
      <c r="B134" t="s">
        <v>1</v>
      </c>
      <c r="C134" s="3">
        <f>SUM('Step 3'!B133:Y133)/'Step 2'!B134</f>
        <v>8.443744181049917E-2</v>
      </c>
      <c r="D134" s="3">
        <f>SUM('Step 3'!C133:Z133)/'Step 2'!C134</f>
        <v>8.3671629338225723E-2</v>
      </c>
      <c r="E134" s="3">
        <f>SUM('Step 3'!D133:AA133)/'Step 2'!D134</f>
        <v>8.3034991454529097E-2</v>
      </c>
      <c r="F134" s="3">
        <f>SUM('Step 3'!E133:AB133)/'Step 2'!E134</f>
        <v>8.2756321600886584E-2</v>
      </c>
      <c r="G134" s="3">
        <f>SUM('Step 3'!F133:AC133)/'Step 2'!F134</f>
        <v>8.2245648885979364E-2</v>
      </c>
      <c r="H134" s="3">
        <f>SUM('Step 3'!G133:AD133)/'Step 2'!G134</f>
        <v>8.186046932551426E-2</v>
      </c>
      <c r="J134" s="5">
        <f t="shared" si="13"/>
        <v>8.4</v>
      </c>
      <c r="K134" s="5">
        <f t="shared" si="14"/>
        <v>8.4</v>
      </c>
      <c r="L134" s="5">
        <f t="shared" si="15"/>
        <v>8.3000000000000007</v>
      </c>
      <c r="M134" s="5">
        <f t="shared" si="16"/>
        <v>8.3000000000000007</v>
      </c>
      <c r="N134" s="5">
        <f t="shared" si="17"/>
        <v>8.1999999999999993</v>
      </c>
      <c r="O134" s="5">
        <f t="shared" si="18"/>
        <v>8.1999999999999993</v>
      </c>
    </row>
    <row r="135" spans="1:16" x14ac:dyDescent="0.25">
      <c r="A135" t="s">
        <v>143</v>
      </c>
      <c r="B135" t="s">
        <v>2</v>
      </c>
      <c r="C135" s="3">
        <f>SUM('Step 3'!B134:Y134)/'Step 2'!B135</f>
        <v>8.8846584745086332E-2</v>
      </c>
      <c r="D135" s="3">
        <f>SUM('Step 3'!C134:Z134)/'Step 2'!C135</f>
        <v>8.7860134722822905E-2</v>
      </c>
      <c r="E135" s="3">
        <f>SUM('Step 3'!D134:AA134)/'Step 2'!D135</f>
        <v>8.6860124480219403E-2</v>
      </c>
      <c r="F135" s="3">
        <f>SUM('Step 3'!E134:AB134)/'Step 2'!E135</f>
        <v>8.5686671028370909E-2</v>
      </c>
      <c r="G135" s="3">
        <f>SUM('Step 3'!F134:AC134)/'Step 2'!F135</f>
        <v>8.4424810921428506E-2</v>
      </c>
      <c r="H135" s="3">
        <f>SUM('Step 3'!G134:AD134)/'Step 2'!G135</f>
        <v>8.3279140390547166E-2</v>
      </c>
      <c r="J135" s="5">
        <f t="shared" si="13"/>
        <v>8.9</v>
      </c>
      <c r="K135" s="5">
        <f t="shared" si="14"/>
        <v>8.8000000000000007</v>
      </c>
      <c r="L135" s="5">
        <f t="shared" si="15"/>
        <v>8.6999999999999993</v>
      </c>
      <c r="M135" s="5">
        <f t="shared" si="16"/>
        <v>8.6</v>
      </c>
      <c r="N135" s="5">
        <f t="shared" si="17"/>
        <v>8.4</v>
      </c>
      <c r="O135" s="5">
        <f t="shared" si="18"/>
        <v>8.3000000000000007</v>
      </c>
      <c r="P135" t="s">
        <v>76</v>
      </c>
    </row>
    <row r="136" spans="1:16" x14ac:dyDescent="0.25">
      <c r="A136" t="s">
        <v>144</v>
      </c>
      <c r="B136" t="s">
        <v>1</v>
      </c>
      <c r="C136" s="3">
        <f>SUM('Step 3'!B135:Y135)/'Step 2'!B136</f>
        <v>8.8466951767444374E-2</v>
      </c>
      <c r="D136" s="3">
        <f>SUM('Step 3'!C135:Z135)/'Step 2'!C136</f>
        <v>8.6979519869795199E-2</v>
      </c>
      <c r="E136" s="3">
        <f>SUM('Step 3'!D135:AA135)/'Step 2'!D136</f>
        <v>8.59756759691606E-2</v>
      </c>
      <c r="F136" s="3">
        <f>SUM('Step 3'!E135:AB135)/'Step 2'!E136</f>
        <v>8.4744611790908961E-2</v>
      </c>
      <c r="G136" s="3">
        <f>SUM('Step 3'!F135:AC135)/'Step 2'!F136</f>
        <v>8.3646782450470511E-2</v>
      </c>
      <c r="H136" s="3">
        <f>SUM('Step 3'!G135:AD135)/'Step 2'!G136</f>
        <v>8.2623289439710812E-2</v>
      </c>
      <c r="J136" s="5">
        <f t="shared" si="13"/>
        <v>8.8000000000000007</v>
      </c>
      <c r="K136" s="5">
        <f t="shared" si="14"/>
        <v>8.6999999999999993</v>
      </c>
      <c r="L136" s="5">
        <f t="shared" si="15"/>
        <v>8.6</v>
      </c>
      <c r="M136" s="5">
        <f t="shared" si="16"/>
        <v>8.5</v>
      </c>
      <c r="N136" s="5">
        <f t="shared" si="17"/>
        <v>8.4</v>
      </c>
      <c r="O136" s="5">
        <f t="shared" si="18"/>
        <v>8.3000000000000007</v>
      </c>
    </row>
    <row r="137" spans="1:16" x14ac:dyDescent="0.25">
      <c r="A137" t="s">
        <v>145</v>
      </c>
      <c r="B137" t="s">
        <v>1</v>
      </c>
      <c r="C137" s="3">
        <f>SUM('Step 3'!B136:Y136)/'Step 2'!B137</f>
        <v>9.2186794327522359E-2</v>
      </c>
      <c r="D137" s="3">
        <f>SUM('Step 3'!C136:Z136)/'Step 2'!C137</f>
        <v>9.1838581252262033E-2</v>
      </c>
      <c r="E137" s="3">
        <f>SUM('Step 3'!D136:AA136)/'Step 2'!D137</f>
        <v>9.1410030995667857E-2</v>
      </c>
      <c r="F137" s="3">
        <f>SUM('Step 3'!E136:AB136)/'Step 2'!E137</f>
        <v>9.0572945931739507E-2</v>
      </c>
      <c r="G137" s="3">
        <f>SUM('Step 3'!F136:AC136)/'Step 2'!F137</f>
        <v>8.9587632598385286E-2</v>
      </c>
      <c r="H137" s="3">
        <f>SUM('Step 3'!G136:AD136)/'Step 2'!G137</f>
        <v>8.8643761301989143E-2</v>
      </c>
      <c r="J137" s="5">
        <f t="shared" si="13"/>
        <v>9.1999999999999993</v>
      </c>
      <c r="K137" s="5">
        <f t="shared" si="14"/>
        <v>9.1999999999999993</v>
      </c>
      <c r="L137" s="5">
        <f t="shared" si="15"/>
        <v>9.1</v>
      </c>
      <c r="M137" s="5">
        <f t="shared" si="16"/>
        <v>9.1</v>
      </c>
      <c r="N137" s="5">
        <f t="shared" si="17"/>
        <v>9</v>
      </c>
      <c r="O137" s="5">
        <f t="shared" si="18"/>
        <v>8.9</v>
      </c>
    </row>
    <row r="138" spans="1:16" x14ac:dyDescent="0.25">
      <c r="A138" t="s">
        <v>146</v>
      </c>
      <c r="B138" t="s">
        <v>1</v>
      </c>
      <c r="C138" s="3">
        <f>SUM('Step 3'!B137:Y137)/'Step 2'!B138</f>
        <v>8.5926700158467914E-2</v>
      </c>
      <c r="D138" s="3">
        <f>SUM('Step 3'!C137:Z137)/'Step 2'!C138</f>
        <v>8.4983428709690126E-2</v>
      </c>
      <c r="E138" s="3">
        <f>SUM('Step 3'!D137:AA137)/'Step 2'!D138</f>
        <v>8.3931517106648423E-2</v>
      </c>
      <c r="F138" s="3">
        <f>SUM('Step 3'!E137:AB137)/'Step 2'!E138</f>
        <v>8.276895685196245E-2</v>
      </c>
      <c r="G138" s="3">
        <f>SUM('Step 3'!F137:AC137)/'Step 2'!F138</f>
        <v>8.1512941561334928E-2</v>
      </c>
      <c r="H138" s="3">
        <f>SUM('Step 3'!G137:AD137)/'Step 2'!G138</f>
        <v>8.0415850636926495E-2</v>
      </c>
      <c r="J138" s="5">
        <f t="shared" si="13"/>
        <v>8.6</v>
      </c>
      <c r="K138" s="5">
        <f t="shared" si="14"/>
        <v>8.5</v>
      </c>
      <c r="L138" s="5">
        <f t="shared" si="15"/>
        <v>8.4</v>
      </c>
      <c r="M138" s="5">
        <f t="shared" si="16"/>
        <v>8.3000000000000007</v>
      </c>
      <c r="N138" s="5">
        <f t="shared" si="17"/>
        <v>8.1999999999999993</v>
      </c>
      <c r="O138" s="5">
        <f t="shared" si="18"/>
        <v>8</v>
      </c>
    </row>
    <row r="139" spans="1:16" x14ac:dyDescent="0.25">
      <c r="A139" t="s">
        <v>147</v>
      </c>
      <c r="B139" t="s">
        <v>1</v>
      </c>
      <c r="C139" s="3">
        <f>SUM('Step 3'!B138:Y138)/'Step 2'!B139</f>
        <v>7.3997995019888116E-2</v>
      </c>
      <c r="D139" s="3">
        <f>SUM('Step 3'!C138:Z138)/'Step 2'!C139</f>
        <v>7.3264553572237517E-2</v>
      </c>
      <c r="E139" s="3">
        <f>SUM('Step 3'!D138:AA138)/'Step 2'!D139</f>
        <v>7.2440133004664495E-2</v>
      </c>
      <c r="F139" s="3">
        <f>SUM('Step 3'!E138:AB138)/'Step 2'!E139</f>
        <v>7.1534051312077226E-2</v>
      </c>
      <c r="G139" s="3">
        <f>SUM('Step 3'!F138:AC138)/'Step 2'!F139</f>
        <v>7.0594208943314793E-2</v>
      </c>
      <c r="H139" s="3">
        <f>SUM('Step 3'!G138:AD138)/'Step 2'!G139</f>
        <v>6.9716016405292597E-2</v>
      </c>
      <c r="J139" s="5">
        <f t="shared" si="13"/>
        <v>7.4</v>
      </c>
      <c r="K139" s="5">
        <f t="shared" si="14"/>
        <v>7.3</v>
      </c>
      <c r="L139" s="5">
        <f t="shared" si="15"/>
        <v>7.2</v>
      </c>
      <c r="M139" s="5">
        <f t="shared" si="16"/>
        <v>7.2</v>
      </c>
      <c r="N139" s="5">
        <f t="shared" si="17"/>
        <v>7.1</v>
      </c>
      <c r="O139" s="5">
        <f t="shared" si="18"/>
        <v>7</v>
      </c>
    </row>
    <row r="140" spans="1:16" x14ac:dyDescent="0.25">
      <c r="A140" t="s">
        <v>148</v>
      </c>
      <c r="B140" t="s">
        <v>1</v>
      </c>
      <c r="C140" s="3">
        <f>SUM('Step 3'!B139:Y139)/'Step 2'!B140</f>
        <v>9.591713823260016E-2</v>
      </c>
      <c r="D140" s="3">
        <f>SUM('Step 3'!C139:Z139)/'Step 2'!C140</f>
        <v>9.4438008771351528E-2</v>
      </c>
      <c r="E140" s="3">
        <f>SUM('Step 3'!D139:AA139)/'Step 2'!D140</f>
        <v>9.3047073311719325E-2</v>
      </c>
      <c r="F140" s="3">
        <f>SUM('Step 3'!E139:AB139)/'Step 2'!E140</f>
        <v>9.1387383760971358E-2</v>
      </c>
      <c r="G140" s="3">
        <f>SUM('Step 3'!F139:AC139)/'Step 2'!F140</f>
        <v>8.9719296699422732E-2</v>
      </c>
      <c r="H140" s="3">
        <f>SUM('Step 3'!G139:AD139)/'Step 2'!G140</f>
        <v>8.8210267561690467E-2</v>
      </c>
      <c r="J140" s="5">
        <f t="shared" si="13"/>
        <v>9.6</v>
      </c>
      <c r="K140" s="5">
        <f t="shared" si="14"/>
        <v>9.4</v>
      </c>
      <c r="L140" s="5">
        <f t="shared" si="15"/>
        <v>9.3000000000000007</v>
      </c>
      <c r="M140" s="5">
        <f t="shared" si="16"/>
        <v>9.1</v>
      </c>
      <c r="N140" s="5">
        <f t="shared" si="17"/>
        <v>9</v>
      </c>
      <c r="O140" s="5">
        <f t="shared" si="18"/>
        <v>8.8000000000000007</v>
      </c>
    </row>
    <row r="141" spans="1:16" x14ac:dyDescent="0.25">
      <c r="A141" t="s">
        <v>149</v>
      </c>
      <c r="B141" t="s">
        <v>1</v>
      </c>
      <c r="C141" s="3">
        <f>SUM('Step 3'!B140:Y140)/'Step 2'!B141</f>
        <v>8.1050431621990007E-2</v>
      </c>
      <c r="D141" s="3">
        <f>SUM('Step 3'!C140:Z140)/'Step 2'!C141</f>
        <v>8.0355014294839475E-2</v>
      </c>
      <c r="E141" s="3">
        <f>SUM('Step 3'!D140:AA140)/'Step 2'!D141</f>
        <v>7.9495339394458284E-2</v>
      </c>
      <c r="F141" s="3">
        <f>SUM('Step 3'!E140:AB140)/'Step 2'!E141</f>
        <v>7.8396377246218549E-2</v>
      </c>
      <c r="G141" s="3">
        <f>SUM('Step 3'!F140:AC140)/'Step 2'!F141</f>
        <v>7.7357462236310376E-2</v>
      </c>
      <c r="H141" s="3">
        <f>SUM('Step 3'!G140:AD140)/'Step 2'!G141</f>
        <v>7.6338395711010767E-2</v>
      </c>
      <c r="J141" s="5">
        <f t="shared" si="13"/>
        <v>8.1</v>
      </c>
      <c r="K141" s="5">
        <f t="shared" si="14"/>
        <v>8</v>
      </c>
      <c r="L141" s="5">
        <f t="shared" si="15"/>
        <v>7.9</v>
      </c>
      <c r="M141" s="5">
        <f t="shared" si="16"/>
        <v>7.8</v>
      </c>
      <c r="N141" s="5">
        <f t="shared" si="17"/>
        <v>7.7</v>
      </c>
      <c r="O141" s="5">
        <f t="shared" si="18"/>
        <v>7.6</v>
      </c>
    </row>
    <row r="142" spans="1:16" x14ac:dyDescent="0.25">
      <c r="A142" t="s">
        <v>150</v>
      </c>
      <c r="B142" t="s">
        <v>1</v>
      </c>
      <c r="C142" s="3">
        <f>SUM('Step 3'!B141:Y141)/'Step 2'!B142</f>
        <v>6.2160158641267838E-2</v>
      </c>
      <c r="D142" s="3">
        <f>SUM('Step 3'!C141:Z141)/'Step 2'!C142</f>
        <v>6.1473328109029807E-2</v>
      </c>
      <c r="E142" s="3">
        <f>SUM('Step 3'!D141:AA141)/'Step 2'!D142</f>
        <v>6.0667746374615604E-2</v>
      </c>
      <c r="F142" s="3">
        <f>SUM('Step 3'!E141:AB141)/'Step 2'!E142</f>
        <v>5.9715689244967195E-2</v>
      </c>
      <c r="G142" s="3">
        <f>SUM('Step 3'!F141:AC141)/'Step 2'!F142</f>
        <v>5.8702792989666672E-2</v>
      </c>
      <c r="H142" s="3">
        <f>SUM('Step 3'!G141:AD141)/'Step 2'!G142</f>
        <v>5.783829825220474E-2</v>
      </c>
      <c r="J142" s="5">
        <f t="shared" si="13"/>
        <v>6.2</v>
      </c>
      <c r="K142" s="5">
        <f t="shared" si="14"/>
        <v>6.1</v>
      </c>
      <c r="L142" s="5">
        <f t="shared" si="15"/>
        <v>6.1</v>
      </c>
      <c r="M142" s="5">
        <f t="shared" si="16"/>
        <v>6</v>
      </c>
      <c r="N142" s="5">
        <f t="shared" si="17"/>
        <v>5.9</v>
      </c>
      <c r="O142" s="5">
        <f t="shared" si="18"/>
        <v>5.8</v>
      </c>
    </row>
    <row r="143" spans="1:16" x14ac:dyDescent="0.25">
      <c r="A143" t="s">
        <v>151</v>
      </c>
      <c r="B143" t="s">
        <v>1</v>
      </c>
      <c r="C143" s="3">
        <f>SUM('Step 3'!B142:Y142)/'Step 2'!B143</f>
        <v>5.7312650774152103E-2</v>
      </c>
      <c r="D143" s="3">
        <f>SUM('Step 3'!C142:Z142)/'Step 2'!C143</f>
        <v>5.6782874735489659E-2</v>
      </c>
      <c r="E143" s="3">
        <f>SUM('Step 3'!D142:AA142)/'Step 2'!D143</f>
        <v>5.614681922165702E-2</v>
      </c>
      <c r="F143" s="3">
        <f>SUM('Step 3'!E142:AB142)/'Step 2'!E143</f>
        <v>5.5446844757491308E-2</v>
      </c>
      <c r="G143" s="3">
        <f>SUM('Step 3'!F142:AC142)/'Step 2'!F143</f>
        <v>5.4645004860624423E-2</v>
      </c>
      <c r="H143" s="3">
        <f>SUM('Step 3'!G142:AD142)/'Step 2'!G143</f>
        <v>5.3890919353700696E-2</v>
      </c>
      <c r="J143" s="5">
        <f t="shared" si="13"/>
        <v>5.7</v>
      </c>
      <c r="K143" s="5">
        <f t="shared" si="14"/>
        <v>5.7</v>
      </c>
      <c r="L143" s="5">
        <f t="shared" si="15"/>
        <v>5.6</v>
      </c>
      <c r="M143" s="5">
        <f t="shared" si="16"/>
        <v>5.5</v>
      </c>
      <c r="N143" s="5">
        <f t="shared" si="17"/>
        <v>5.5</v>
      </c>
      <c r="O143" s="5">
        <f t="shared" si="18"/>
        <v>5.4</v>
      </c>
    </row>
    <row r="144" spans="1:16" x14ac:dyDescent="0.25">
      <c r="A144" t="s">
        <v>152</v>
      </c>
      <c r="B144" t="s">
        <v>1</v>
      </c>
      <c r="C144" s="3">
        <f>SUM('Step 3'!B143:Y143)/'Step 2'!B144</f>
        <v>0.13101174837654289</v>
      </c>
      <c r="D144" s="3">
        <f>SUM('Step 3'!C143:Z143)/'Step 2'!C144</f>
        <v>0.12912007246052246</v>
      </c>
      <c r="E144" s="3">
        <f>SUM('Step 3'!D143:AA143)/'Step 2'!D144</f>
        <v>0.12702631145125112</v>
      </c>
      <c r="F144" s="3">
        <f>SUM('Step 3'!E143:AB143)/'Step 2'!E144</f>
        <v>0.12491104629601787</v>
      </c>
      <c r="G144" s="3">
        <f>SUM('Step 3'!F143:AC143)/'Step 2'!F144</f>
        <v>0.12289001722639908</v>
      </c>
      <c r="H144" s="3">
        <f>SUM('Step 3'!G143:AD143)/'Step 2'!G144</f>
        <v>0.12063220415764836</v>
      </c>
      <c r="J144" s="5">
        <f t="shared" si="13"/>
        <v>13.1</v>
      </c>
      <c r="K144" s="5">
        <f t="shared" si="14"/>
        <v>12.9</v>
      </c>
      <c r="L144" s="5">
        <f t="shared" si="15"/>
        <v>12.7</v>
      </c>
      <c r="M144" s="5">
        <f t="shared" si="16"/>
        <v>12.5</v>
      </c>
      <c r="N144" s="5">
        <f t="shared" si="17"/>
        <v>12.3</v>
      </c>
      <c r="O144" s="5">
        <f t="shared" si="18"/>
        <v>12.1</v>
      </c>
    </row>
    <row r="145" spans="1:16" x14ac:dyDescent="0.25">
      <c r="A145" t="s">
        <v>153</v>
      </c>
      <c r="B145" t="s">
        <v>1</v>
      </c>
      <c r="C145" s="3">
        <f>SUM('Step 3'!B144:Y144)/'Step 2'!B145</f>
        <v>7.9472760485690755E-2</v>
      </c>
      <c r="D145" s="3">
        <f>SUM('Step 3'!C144:Z144)/'Step 2'!C145</f>
        <v>7.868718272744897E-2</v>
      </c>
      <c r="E145" s="3">
        <f>SUM('Step 3'!D144:AA144)/'Step 2'!D145</f>
        <v>7.7899749661899692E-2</v>
      </c>
      <c r="F145" s="3">
        <f>SUM('Step 3'!E144:AB144)/'Step 2'!E145</f>
        <v>7.7071540710654043E-2</v>
      </c>
      <c r="G145" s="3">
        <f>SUM('Step 3'!F144:AC144)/'Step 2'!F145</f>
        <v>7.618203565201101E-2</v>
      </c>
      <c r="H145" s="3">
        <f>SUM('Step 3'!G144:AD144)/'Step 2'!G145</f>
        <v>7.5415813899858755E-2</v>
      </c>
      <c r="J145" s="5">
        <f t="shared" si="13"/>
        <v>7.9</v>
      </c>
      <c r="K145" s="5">
        <f t="shared" si="14"/>
        <v>7.9</v>
      </c>
      <c r="L145" s="5">
        <f t="shared" si="15"/>
        <v>7.8</v>
      </c>
      <c r="M145" s="5">
        <f t="shared" si="16"/>
        <v>7.7</v>
      </c>
      <c r="N145" s="5">
        <f t="shared" si="17"/>
        <v>7.6</v>
      </c>
      <c r="O145" s="5">
        <f t="shared" si="18"/>
        <v>7.5</v>
      </c>
    </row>
    <row r="146" spans="1:16" x14ac:dyDescent="0.25">
      <c r="A146" t="s">
        <v>154</v>
      </c>
      <c r="B146" t="s">
        <v>1</v>
      </c>
      <c r="C146" s="3">
        <f>SUM('Step 3'!B145:Y145)/'Step 2'!B146</f>
        <v>7.8079387895155533E-2</v>
      </c>
      <c r="D146" s="3">
        <f>SUM('Step 3'!C145:Z145)/'Step 2'!C146</f>
        <v>7.7473410458453337E-2</v>
      </c>
      <c r="E146" s="3">
        <f>SUM('Step 3'!D145:AA145)/'Step 2'!D146</f>
        <v>7.6343454152246179E-2</v>
      </c>
      <c r="F146" s="3">
        <f>SUM('Step 3'!E145:AB145)/'Step 2'!E146</f>
        <v>7.5209758456334957E-2</v>
      </c>
      <c r="G146" s="3">
        <f>SUM('Step 3'!F145:AC145)/'Step 2'!F146</f>
        <v>7.4099231299613724E-2</v>
      </c>
      <c r="H146" s="3">
        <f>SUM('Step 3'!G145:AD145)/'Step 2'!G146</f>
        <v>7.318209125628003E-2</v>
      </c>
      <c r="J146" s="5">
        <f t="shared" si="13"/>
        <v>7.8</v>
      </c>
      <c r="K146" s="5">
        <f t="shared" si="14"/>
        <v>7.7</v>
      </c>
      <c r="L146" s="5">
        <f t="shared" si="15"/>
        <v>7.6</v>
      </c>
      <c r="M146" s="5">
        <f t="shared" si="16"/>
        <v>7.5</v>
      </c>
      <c r="N146" s="5">
        <f t="shared" si="17"/>
        <v>7.4</v>
      </c>
      <c r="O146" s="5">
        <f t="shared" si="18"/>
        <v>7.3</v>
      </c>
    </row>
    <row r="147" spans="1:16" x14ac:dyDescent="0.25">
      <c r="A147" t="s">
        <v>155</v>
      </c>
      <c r="B147" t="s">
        <v>2</v>
      </c>
      <c r="C147" s="3">
        <f>SUM('Step 3'!B146:Y146)/'Step 2'!B147</f>
        <v>7.8079387895155533E-2</v>
      </c>
      <c r="D147" s="3">
        <f>SUM('Step 3'!C146:Z146)/'Step 2'!C147</f>
        <v>7.7473410458453337E-2</v>
      </c>
      <c r="E147" s="3">
        <f>SUM('Step 3'!D146:AA146)/'Step 2'!D147</f>
        <v>7.6343454152246179E-2</v>
      </c>
      <c r="F147" s="3">
        <f>SUM('Step 3'!E146:AB146)/'Step 2'!E147</f>
        <v>7.5209758456334957E-2</v>
      </c>
      <c r="G147" s="3">
        <f>SUM('Step 3'!F146:AC146)/'Step 2'!F147</f>
        <v>7.4099231299613724E-2</v>
      </c>
      <c r="H147" s="3">
        <f>SUM('Step 3'!G146:AD146)/'Step 2'!G147</f>
        <v>7.318209125628003E-2</v>
      </c>
      <c r="J147" s="5">
        <f t="shared" si="13"/>
        <v>7.8</v>
      </c>
      <c r="K147" s="5">
        <f t="shared" si="14"/>
        <v>7.7</v>
      </c>
      <c r="L147" s="5">
        <f t="shared" si="15"/>
        <v>7.6</v>
      </c>
      <c r="M147" s="5">
        <f t="shared" si="16"/>
        <v>7.5</v>
      </c>
      <c r="N147" s="5">
        <f t="shared" si="17"/>
        <v>7.4</v>
      </c>
      <c r="O147" s="5">
        <f t="shared" si="18"/>
        <v>7.3</v>
      </c>
    </row>
    <row r="148" spans="1:16" x14ac:dyDescent="0.25">
      <c r="A148" t="s">
        <v>156</v>
      </c>
      <c r="B148" t="s">
        <v>1</v>
      </c>
      <c r="C148" s="3">
        <f>SUM('Step 3'!B147:Y147)/'Step 2'!B148</f>
        <v>8.398487941886057E-2</v>
      </c>
      <c r="D148" s="3">
        <f>SUM('Step 3'!C147:Z147)/'Step 2'!C148</f>
        <v>8.3386744180459799E-2</v>
      </c>
      <c r="E148" s="3">
        <f>SUM('Step 3'!D147:AA147)/'Step 2'!D148</f>
        <v>8.2633065085143981E-2</v>
      </c>
      <c r="F148" s="3">
        <f>SUM('Step 3'!E147:AB147)/'Step 2'!E148</f>
        <v>8.1641073575605849E-2</v>
      </c>
      <c r="G148" s="3">
        <f>SUM('Step 3'!F147:AC147)/'Step 2'!F148</f>
        <v>8.0623437526539846E-2</v>
      </c>
      <c r="H148" s="3">
        <f>SUM('Step 3'!G147:AD147)/'Step 2'!G148</f>
        <v>7.9690663720827656E-2</v>
      </c>
      <c r="J148" s="5">
        <f t="shared" si="13"/>
        <v>8.4</v>
      </c>
      <c r="K148" s="5">
        <f t="shared" si="14"/>
        <v>8.3000000000000007</v>
      </c>
      <c r="L148" s="5">
        <f t="shared" si="15"/>
        <v>8.3000000000000007</v>
      </c>
      <c r="M148" s="5">
        <f t="shared" si="16"/>
        <v>8.1999999999999993</v>
      </c>
      <c r="N148" s="5">
        <f t="shared" si="17"/>
        <v>8.1</v>
      </c>
      <c r="O148" s="5">
        <f t="shared" si="18"/>
        <v>8</v>
      </c>
    </row>
    <row r="149" spans="1:16" x14ac:dyDescent="0.25">
      <c r="A149" t="s">
        <v>157</v>
      </c>
      <c r="B149" t="s">
        <v>2</v>
      </c>
      <c r="C149" s="3">
        <f>SUM('Step 3'!B148:Y148)/'Step 2'!B149</f>
        <v>8.2156706035580021E-2</v>
      </c>
      <c r="D149" s="3">
        <f>SUM('Step 3'!C148:Z148)/'Step 2'!C149</f>
        <v>8.094053953299217E-2</v>
      </c>
      <c r="E149" s="3">
        <f>SUM('Step 3'!D148:AA148)/'Step 2'!D149</f>
        <v>7.9735121250750329E-2</v>
      </c>
      <c r="F149" s="3">
        <f>SUM('Step 3'!E148:AB148)/'Step 2'!E149</f>
        <v>7.8595647918334247E-2</v>
      </c>
      <c r="G149" s="3">
        <f>SUM('Step 3'!F148:AC148)/'Step 2'!F149</f>
        <v>7.7406466831719992E-2</v>
      </c>
      <c r="H149" s="3">
        <f>SUM('Step 3'!G148:AD148)/'Step 2'!G149</f>
        <v>7.6308253945291393E-2</v>
      </c>
      <c r="J149" s="5">
        <f t="shared" si="13"/>
        <v>8.1999999999999993</v>
      </c>
      <c r="K149" s="5">
        <f t="shared" si="14"/>
        <v>8.1</v>
      </c>
      <c r="L149" s="5">
        <f t="shared" si="15"/>
        <v>8</v>
      </c>
      <c r="M149" s="5">
        <f t="shared" si="16"/>
        <v>7.9</v>
      </c>
      <c r="N149" s="5">
        <f t="shared" si="17"/>
        <v>7.7</v>
      </c>
      <c r="O149" s="5">
        <f t="shared" si="18"/>
        <v>7.6</v>
      </c>
      <c r="P149" t="s">
        <v>16</v>
      </c>
    </row>
    <row r="150" spans="1:16" x14ac:dyDescent="0.25">
      <c r="A150" t="s">
        <v>158</v>
      </c>
      <c r="B150" t="s">
        <v>1</v>
      </c>
      <c r="C150" s="3">
        <f>SUM('Step 3'!B149:Y149)/'Step 2'!B150</f>
        <v>6.9596277716907989E-2</v>
      </c>
      <c r="D150" s="3">
        <f>SUM('Step 3'!C149:Z149)/'Step 2'!C150</f>
        <v>6.8748402571613937E-2</v>
      </c>
      <c r="E150" s="3">
        <f>SUM('Step 3'!D149:AA149)/'Step 2'!D150</f>
        <v>6.776902577415897E-2</v>
      </c>
      <c r="F150" s="3">
        <f>SUM('Step 3'!E149:AB149)/'Step 2'!E150</f>
        <v>6.7086025997002238E-2</v>
      </c>
      <c r="G150" s="3">
        <f>SUM('Step 3'!F149:AC149)/'Step 2'!F150</f>
        <v>6.6115661893256336E-2</v>
      </c>
      <c r="H150" s="3">
        <f>SUM('Step 3'!G149:AD149)/'Step 2'!G150</f>
        <v>6.5115297604734584E-2</v>
      </c>
      <c r="J150" s="5">
        <f t="shared" si="13"/>
        <v>7</v>
      </c>
      <c r="K150" s="5">
        <f t="shared" si="14"/>
        <v>6.9</v>
      </c>
      <c r="L150" s="5">
        <f t="shared" si="15"/>
        <v>6.8</v>
      </c>
      <c r="M150" s="5">
        <f t="shared" si="16"/>
        <v>6.7</v>
      </c>
      <c r="N150" s="5">
        <f t="shared" si="17"/>
        <v>6.6</v>
      </c>
      <c r="O150" s="5">
        <f t="shared" si="18"/>
        <v>6.5</v>
      </c>
    </row>
    <row r="151" spans="1:16" x14ac:dyDescent="0.25">
      <c r="A151" t="s">
        <v>159</v>
      </c>
      <c r="B151" t="s">
        <v>3</v>
      </c>
      <c r="C151" s="3">
        <f>SUM('Step 3'!B150:Y150)/'Step 2'!B151</f>
        <v>5.8184541463993357E-2</v>
      </c>
      <c r="D151" s="3">
        <f>SUM('Step 3'!C150:Z150)/'Step 2'!C151</f>
        <v>5.7407386804033483E-2</v>
      </c>
      <c r="E151" s="3">
        <f>SUM('Step 3'!D150:AA150)/'Step 2'!D151</f>
        <v>5.6668323147214143E-2</v>
      </c>
      <c r="F151" s="3">
        <f>SUM('Step 3'!E150:AB150)/'Step 2'!E151</f>
        <v>5.6038228433045581E-2</v>
      </c>
      <c r="G151" s="3">
        <f>SUM('Step 3'!F150:AC150)/'Step 2'!F151</f>
        <v>5.5355169918589353E-2</v>
      </c>
      <c r="H151" s="3">
        <f>SUM('Step 3'!G150:AD150)/'Step 2'!G151</f>
        <v>5.4822997239355631E-2</v>
      </c>
      <c r="J151" s="5">
        <f t="shared" si="13"/>
        <v>5.8</v>
      </c>
      <c r="K151" s="5">
        <f t="shared" si="14"/>
        <v>5.7</v>
      </c>
      <c r="L151" s="5">
        <f t="shared" si="15"/>
        <v>5.7</v>
      </c>
      <c r="M151" s="5">
        <f t="shared" si="16"/>
        <v>5.6</v>
      </c>
      <c r="N151" s="5">
        <f t="shared" si="17"/>
        <v>5.5</v>
      </c>
      <c r="O151" s="5">
        <f t="shared" si="18"/>
        <v>5.5</v>
      </c>
    </row>
    <row r="152" spans="1:16" x14ac:dyDescent="0.25">
      <c r="A152" t="s">
        <v>160</v>
      </c>
      <c r="B152" t="s">
        <v>7</v>
      </c>
      <c r="C152" s="3">
        <f>SUM('Step 3'!B151:Y151)/'Step 2'!B152</f>
        <v>5.468570924799436E-2</v>
      </c>
      <c r="D152" s="3">
        <f>SUM('Step 3'!C151:Z151)/'Step 2'!C152</f>
        <v>5.3826411366783379E-2</v>
      </c>
      <c r="E152" s="3">
        <f>SUM('Step 3'!D151:AA151)/'Step 2'!D152</f>
        <v>5.277738565782044E-2</v>
      </c>
      <c r="F152" s="3">
        <f>SUM('Step 3'!E151:AB151)/'Step 2'!E152</f>
        <v>5.1873148017496824E-2</v>
      </c>
      <c r="G152" s="3">
        <f>SUM('Step 3'!F151:AC151)/'Step 2'!F152</f>
        <v>5.1230103851947116E-2</v>
      </c>
      <c r="H152" s="3">
        <f>SUM('Step 3'!G151:AD151)/'Step 2'!G152</f>
        <v>5.0815260408421721E-2</v>
      </c>
      <c r="J152" s="5">
        <f t="shared" si="13"/>
        <v>5.5</v>
      </c>
      <c r="K152" s="5">
        <f t="shared" si="14"/>
        <v>5.4</v>
      </c>
      <c r="L152" s="5">
        <f t="shared" si="15"/>
        <v>5.3</v>
      </c>
      <c r="M152" s="5">
        <f t="shared" si="16"/>
        <v>5.2</v>
      </c>
      <c r="N152" s="5">
        <f t="shared" si="17"/>
        <v>5.0999999999999996</v>
      </c>
      <c r="O152" s="5">
        <f t="shared" si="18"/>
        <v>5.0999999999999996</v>
      </c>
    </row>
    <row r="153" spans="1:16" x14ac:dyDescent="0.25">
      <c r="A153" t="s">
        <v>161</v>
      </c>
      <c r="B153" t="s">
        <v>3</v>
      </c>
      <c r="C153" s="3">
        <f>SUM('Step 3'!B152:Y152)/'Step 2'!B153</f>
        <v>4.972400406600043E-2</v>
      </c>
      <c r="D153" s="3">
        <f>SUM('Step 3'!C152:Z152)/'Step 2'!C153</f>
        <v>4.9213576981964963E-2</v>
      </c>
      <c r="E153" s="3">
        <f>SUM('Step 3'!D152:AA152)/'Step 2'!D153</f>
        <v>4.8571464078442095E-2</v>
      </c>
      <c r="F153" s="3">
        <f>SUM('Step 3'!E152:AB152)/'Step 2'!E153</f>
        <v>4.8022669024298172E-2</v>
      </c>
      <c r="G153" s="3">
        <f>SUM('Step 3'!F152:AC152)/'Step 2'!F153</f>
        <v>4.7429006550570356E-2</v>
      </c>
      <c r="H153" s="3">
        <f>SUM('Step 3'!G152:AD152)/'Step 2'!G153</f>
        <v>4.687399378811221E-2</v>
      </c>
      <c r="J153" s="5">
        <f t="shared" si="13"/>
        <v>5</v>
      </c>
      <c r="K153" s="5">
        <f t="shared" si="14"/>
        <v>4.9000000000000004</v>
      </c>
      <c r="L153" s="5">
        <f t="shared" si="15"/>
        <v>4.9000000000000004</v>
      </c>
      <c r="M153" s="5">
        <f t="shared" si="16"/>
        <v>4.8</v>
      </c>
      <c r="N153" s="5">
        <f t="shared" si="17"/>
        <v>4.7</v>
      </c>
      <c r="O153" s="5">
        <f t="shared" si="18"/>
        <v>4.7</v>
      </c>
    </row>
    <row r="154" spans="1:16" x14ac:dyDescent="0.25">
      <c r="A154" t="s">
        <v>162</v>
      </c>
      <c r="B154" t="s">
        <v>7</v>
      </c>
      <c r="C154" s="3">
        <f>SUM('Step 3'!B153:Y153)/'Step 2'!B154</f>
        <v>4.7776112635888844E-2</v>
      </c>
      <c r="D154" s="3">
        <f>SUM('Step 3'!C153:Z153)/'Step 2'!C154</f>
        <v>4.7403485092318606E-2</v>
      </c>
      <c r="E154" s="3">
        <f>SUM('Step 3'!D153:AA153)/'Step 2'!D154</f>
        <v>4.6921876459820551E-2</v>
      </c>
      <c r="F154" s="3">
        <f>SUM('Step 3'!E153:AB153)/'Step 2'!E154</f>
        <v>4.6513316186841451E-2</v>
      </c>
      <c r="G154" s="3">
        <f>SUM('Step 3'!F153:AC153)/'Step 2'!F154</f>
        <v>4.5939152891135322E-2</v>
      </c>
      <c r="H154" s="3">
        <f>SUM('Step 3'!G153:AD153)/'Step 2'!G154</f>
        <v>4.5328855728254423E-2</v>
      </c>
      <c r="J154" s="5">
        <f t="shared" si="13"/>
        <v>4.8</v>
      </c>
      <c r="K154" s="5">
        <f t="shared" si="14"/>
        <v>4.7</v>
      </c>
      <c r="L154" s="5">
        <f t="shared" si="15"/>
        <v>4.7</v>
      </c>
      <c r="M154" s="5">
        <f t="shared" si="16"/>
        <v>4.7</v>
      </c>
      <c r="N154" s="5">
        <f t="shared" si="17"/>
        <v>4.5999999999999996</v>
      </c>
      <c r="O154" s="5">
        <f t="shared" si="18"/>
        <v>4.5</v>
      </c>
    </row>
    <row r="155" spans="1:16" x14ac:dyDescent="0.25">
      <c r="A155" t="s">
        <v>163</v>
      </c>
      <c r="B155" t="s">
        <v>1</v>
      </c>
      <c r="C155" s="3">
        <f>SUM('Step 3'!B154:Y154)/'Step 2'!B155</f>
        <v>0.10017812948279395</v>
      </c>
      <c r="D155" s="3">
        <f>SUM('Step 3'!C154:Z154)/'Step 2'!C155</f>
        <v>9.8855260351243091E-2</v>
      </c>
      <c r="E155" s="3">
        <f>SUM('Step 3'!D154:AA154)/'Step 2'!D155</f>
        <v>9.7551320925003765E-2</v>
      </c>
      <c r="F155" s="3">
        <f>SUM('Step 3'!E154:AB154)/'Step 2'!E155</f>
        <v>9.6286423749117417E-2</v>
      </c>
      <c r="G155" s="3">
        <f>SUM('Step 3'!F154:AC154)/'Step 2'!F155</f>
        <v>9.4884016523673342E-2</v>
      </c>
      <c r="H155" s="3">
        <f>SUM('Step 3'!G154:AD154)/'Step 2'!G155</f>
        <v>9.3521915965583929E-2</v>
      </c>
      <c r="J155" s="5">
        <f t="shared" si="13"/>
        <v>10</v>
      </c>
      <c r="K155" s="5">
        <f t="shared" si="14"/>
        <v>9.9</v>
      </c>
      <c r="L155" s="5">
        <f t="shared" si="15"/>
        <v>9.8000000000000007</v>
      </c>
      <c r="M155" s="5">
        <f t="shared" si="16"/>
        <v>9.6</v>
      </c>
      <c r="N155" s="5">
        <f t="shared" si="17"/>
        <v>9.5</v>
      </c>
      <c r="O155" s="5">
        <f t="shared" si="18"/>
        <v>9.4</v>
      </c>
    </row>
    <row r="156" spans="1:16" x14ac:dyDescent="0.25">
      <c r="A156" t="s">
        <v>164</v>
      </c>
      <c r="B156" t="s">
        <v>1</v>
      </c>
      <c r="C156" s="3">
        <f>SUM('Step 3'!B155:Y155)/'Step 2'!B156</f>
        <v>7.1210246234754096E-2</v>
      </c>
      <c r="D156" s="3">
        <f>SUM('Step 3'!C155:Z155)/'Step 2'!C156</f>
        <v>7.0696670441569007E-2</v>
      </c>
      <c r="E156" s="3">
        <f>SUM('Step 3'!D155:AA155)/'Step 2'!D156</f>
        <v>7.0034091790325131E-2</v>
      </c>
      <c r="F156" s="3">
        <f>SUM('Step 3'!E155:AB155)/'Step 2'!E156</f>
        <v>6.929128163111406E-2</v>
      </c>
      <c r="G156" s="3">
        <f>SUM('Step 3'!F155:AC155)/'Step 2'!F156</f>
        <v>6.8405713207967941E-2</v>
      </c>
      <c r="H156" s="3">
        <f>SUM('Step 3'!G155:AD155)/'Step 2'!G156</f>
        <v>6.7634152088993302E-2</v>
      </c>
      <c r="J156" s="5">
        <f t="shared" si="13"/>
        <v>7.1</v>
      </c>
      <c r="K156" s="5">
        <f t="shared" si="14"/>
        <v>7.1</v>
      </c>
      <c r="L156" s="5">
        <f t="shared" si="15"/>
        <v>7</v>
      </c>
      <c r="M156" s="5">
        <f t="shared" si="16"/>
        <v>6.9</v>
      </c>
      <c r="N156" s="5">
        <f t="shared" si="17"/>
        <v>6.8</v>
      </c>
      <c r="O156" s="5">
        <f t="shared" si="18"/>
        <v>6.8</v>
      </c>
    </row>
    <row r="157" spans="1:16" x14ac:dyDescent="0.25">
      <c r="A157" t="s">
        <v>165</v>
      </c>
      <c r="B157" t="s">
        <v>1</v>
      </c>
      <c r="C157" s="3">
        <f>SUM('Step 3'!B156:Y156)/'Step 2'!B157</f>
        <v>5.7133246395534486E-2</v>
      </c>
      <c r="D157" s="3">
        <f>SUM('Step 3'!C156:Z156)/'Step 2'!C157</f>
        <v>5.6682060674785047E-2</v>
      </c>
      <c r="E157" s="3">
        <f>SUM('Step 3'!D156:AA156)/'Step 2'!D157</f>
        <v>5.6148611761035722E-2</v>
      </c>
      <c r="F157" s="3">
        <f>SUM('Step 3'!E156:AB156)/'Step 2'!E157</f>
        <v>5.5484980915621526E-2</v>
      </c>
      <c r="G157" s="3">
        <f>SUM('Step 3'!F156:AC156)/'Step 2'!F157</f>
        <v>5.4703058818949934E-2</v>
      </c>
      <c r="H157" s="3">
        <f>SUM('Step 3'!G156:AD156)/'Step 2'!G157</f>
        <v>5.3991275364445722E-2</v>
      </c>
      <c r="J157" s="5">
        <f t="shared" si="13"/>
        <v>5.7</v>
      </c>
      <c r="K157" s="5">
        <f t="shared" si="14"/>
        <v>5.7</v>
      </c>
      <c r="L157" s="5">
        <f t="shared" si="15"/>
        <v>5.6</v>
      </c>
      <c r="M157" s="5">
        <f t="shared" si="16"/>
        <v>5.5</v>
      </c>
      <c r="N157" s="5">
        <f t="shared" si="17"/>
        <v>5.5</v>
      </c>
      <c r="O157" s="5">
        <f t="shared" si="18"/>
        <v>5.4</v>
      </c>
    </row>
    <row r="158" spans="1:16" x14ac:dyDescent="0.25">
      <c r="A158" t="s">
        <v>8</v>
      </c>
      <c r="B158" t="s">
        <v>9</v>
      </c>
      <c r="C158" s="3">
        <f>SUM('Step 3'!B157:Y157)/'Step 2'!B158</f>
        <v>7.164212868491536E-2</v>
      </c>
      <c r="D158" s="3">
        <f>SUM('Step 3'!C157:Z157)/'Step 2'!C158</f>
        <v>7.1064501240069494E-2</v>
      </c>
      <c r="E158" s="3">
        <f>SUM('Step 3'!D157:AA157)/'Step 2'!D158</f>
        <v>7.038402906053895E-2</v>
      </c>
      <c r="F158" s="3">
        <f>SUM('Step 3'!E157:AB157)/'Step 2'!E158</f>
        <v>6.9580965751360482E-2</v>
      </c>
      <c r="G158" s="3">
        <f>SUM('Step 3'!F157:AC157)/'Step 2'!F158</f>
        <v>6.8677166319432242E-2</v>
      </c>
      <c r="H158" s="3">
        <f>SUM('Step 3'!G157:AD157)/'Step 2'!G158</f>
        <v>6.7799090452396821E-2</v>
      </c>
      <c r="J158" s="5">
        <f t="shared" si="13"/>
        <v>7.2</v>
      </c>
      <c r="K158" s="5">
        <f t="shared" si="14"/>
        <v>7.1</v>
      </c>
      <c r="L158" s="5">
        <f t="shared" si="15"/>
        <v>7</v>
      </c>
      <c r="M158" s="5">
        <f t="shared" si="16"/>
        <v>7</v>
      </c>
      <c r="N158" s="5">
        <f t="shared" si="17"/>
        <v>6.9</v>
      </c>
      <c r="O158" s="5">
        <f t="shared" si="18"/>
        <v>6.8</v>
      </c>
    </row>
    <row r="159" spans="1:16" x14ac:dyDescent="0.25">
      <c r="A159" t="s">
        <v>166</v>
      </c>
      <c r="B159" t="s">
        <v>1</v>
      </c>
      <c r="C159" s="3">
        <f>SUM('Step 3'!B158:Y158)/'Step 2'!B159</f>
        <v>8.8813897998638688E-2</v>
      </c>
      <c r="D159" s="3">
        <f>SUM('Step 3'!C158:Z158)/'Step 2'!C159</f>
        <v>8.824845772347889E-2</v>
      </c>
      <c r="E159" s="3">
        <f>SUM('Step 3'!D158:AA158)/'Step 2'!D159</f>
        <v>8.7441229218166841E-2</v>
      </c>
      <c r="F159" s="3">
        <f>SUM('Step 3'!E158:AB158)/'Step 2'!E159</f>
        <v>8.6494145632511385E-2</v>
      </c>
      <c r="G159" s="3">
        <f>SUM('Step 3'!F158:AC158)/'Step 2'!F159</f>
        <v>8.5483158081796878E-2</v>
      </c>
      <c r="H159" s="3">
        <f>SUM('Step 3'!G158:AD158)/'Step 2'!G159</f>
        <v>8.4542506169404313E-2</v>
      </c>
      <c r="J159" s="5">
        <f t="shared" si="13"/>
        <v>8.9</v>
      </c>
      <c r="K159" s="5">
        <f t="shared" si="14"/>
        <v>8.8000000000000007</v>
      </c>
      <c r="L159" s="5">
        <f t="shared" si="15"/>
        <v>8.6999999999999993</v>
      </c>
      <c r="M159" s="5">
        <f t="shared" si="16"/>
        <v>8.6</v>
      </c>
      <c r="N159" s="5">
        <f t="shared" si="17"/>
        <v>8.5</v>
      </c>
      <c r="O159" s="5">
        <f t="shared" si="18"/>
        <v>8.5</v>
      </c>
    </row>
    <row r="160" spans="1:16" x14ac:dyDescent="0.25">
      <c r="A160" t="s">
        <v>167</v>
      </c>
      <c r="B160" t="s">
        <v>1</v>
      </c>
      <c r="C160" s="3">
        <f>SUM('Step 3'!B159:Y159)/'Step 2'!B160</f>
        <v>7.7336935369399479E-2</v>
      </c>
      <c r="D160" s="3">
        <f>SUM('Step 3'!C159:Z159)/'Step 2'!C160</f>
        <v>7.6433266909457384E-2</v>
      </c>
      <c r="E160" s="3">
        <f>SUM('Step 3'!D159:AA159)/'Step 2'!D160</f>
        <v>7.5480559946846285E-2</v>
      </c>
      <c r="F160" s="3">
        <f>SUM('Step 3'!E159:AB159)/'Step 2'!E160</f>
        <v>7.4514385193329674E-2</v>
      </c>
      <c r="G160" s="3">
        <f>SUM('Step 3'!F159:AC159)/'Step 2'!F160</f>
        <v>7.3469995078345868E-2</v>
      </c>
      <c r="H160" s="3">
        <f>SUM('Step 3'!G159:AD159)/'Step 2'!G160</f>
        <v>7.2409730879644987E-2</v>
      </c>
      <c r="J160" s="5">
        <f t="shared" si="13"/>
        <v>7.7</v>
      </c>
      <c r="K160" s="5">
        <f t="shared" si="14"/>
        <v>7.6</v>
      </c>
      <c r="L160" s="5">
        <f t="shared" si="15"/>
        <v>7.5</v>
      </c>
      <c r="M160" s="5">
        <f t="shared" si="16"/>
        <v>7.5</v>
      </c>
      <c r="N160" s="5">
        <f t="shared" si="17"/>
        <v>7.3</v>
      </c>
      <c r="O160" s="5">
        <f t="shared" si="18"/>
        <v>7.2</v>
      </c>
    </row>
    <row r="161" spans="1:15" x14ac:dyDescent="0.25">
      <c r="A161" t="s">
        <v>168</v>
      </c>
      <c r="B161" t="s">
        <v>2</v>
      </c>
      <c r="C161" s="3">
        <f>SUM('Step 3'!B160:Y160)/'Step 2'!B161</f>
        <v>6.7401581722319859E-2</v>
      </c>
      <c r="D161" s="3">
        <f>SUM('Step 3'!C160:Z160)/'Step 2'!C161</f>
        <v>6.6710026147524776E-2</v>
      </c>
      <c r="E161" s="3">
        <f>SUM('Step 3'!D160:AA160)/'Step 2'!D161</f>
        <v>6.5925946750396661E-2</v>
      </c>
      <c r="F161" s="3">
        <f>SUM('Step 3'!E160:AB160)/'Step 2'!E161</f>
        <v>6.5063749845203411E-2</v>
      </c>
      <c r="G161" s="3">
        <f>SUM('Step 3'!F160:AC160)/'Step 2'!F161</f>
        <v>6.4060271784678435E-2</v>
      </c>
      <c r="H161" s="3">
        <f>SUM('Step 3'!G160:AD160)/'Step 2'!G161</f>
        <v>6.3102665412795106E-2</v>
      </c>
      <c r="J161" s="5">
        <f t="shared" si="13"/>
        <v>6.7</v>
      </c>
      <c r="K161" s="5">
        <f t="shared" si="14"/>
        <v>6.7</v>
      </c>
      <c r="L161" s="5">
        <f t="shared" si="15"/>
        <v>6.6</v>
      </c>
      <c r="M161" s="5">
        <f t="shared" si="16"/>
        <v>6.5</v>
      </c>
      <c r="N161" s="5">
        <f t="shared" si="17"/>
        <v>6.4</v>
      </c>
      <c r="O161" s="5">
        <f t="shared" si="18"/>
        <v>6.3</v>
      </c>
    </row>
    <row r="162" spans="1:15" x14ac:dyDescent="0.25">
      <c r="A162" t="s">
        <v>169</v>
      </c>
      <c r="B162" t="s">
        <v>1</v>
      </c>
      <c r="C162" s="3">
        <f>SUM('Step 3'!B161:Y161)/'Step 2'!B162</f>
        <v>9.6792855956329221E-2</v>
      </c>
      <c r="D162" s="3">
        <f>SUM('Step 3'!C161:Z161)/'Step 2'!C162</f>
        <v>9.5993250340065769E-2</v>
      </c>
      <c r="E162" s="3">
        <f>SUM('Step 3'!D161:AA161)/'Step 2'!D162</f>
        <v>9.4845586162863607E-2</v>
      </c>
      <c r="F162" s="3">
        <f>SUM('Step 3'!E161:AB161)/'Step 2'!E162</f>
        <v>9.3572005073215725E-2</v>
      </c>
      <c r="G162" s="3">
        <f>SUM('Step 3'!F161:AC161)/'Step 2'!F162</f>
        <v>9.2194978320987941E-2</v>
      </c>
      <c r="H162" s="3">
        <f>SUM('Step 3'!G161:AD161)/'Step 2'!G162</f>
        <v>9.1125074424976735E-2</v>
      </c>
      <c r="J162" s="5">
        <f t="shared" si="13"/>
        <v>9.6999999999999993</v>
      </c>
      <c r="K162" s="5">
        <f t="shared" si="14"/>
        <v>9.6</v>
      </c>
      <c r="L162" s="5">
        <f t="shared" si="15"/>
        <v>9.5</v>
      </c>
      <c r="M162" s="5">
        <f t="shared" si="16"/>
        <v>9.4</v>
      </c>
      <c r="N162" s="5">
        <f t="shared" si="17"/>
        <v>9.1999999999999993</v>
      </c>
      <c r="O162" s="5">
        <f t="shared" si="18"/>
        <v>9.1</v>
      </c>
    </row>
    <row r="163" spans="1:15" x14ac:dyDescent="0.25">
      <c r="A163" t="s">
        <v>170</v>
      </c>
      <c r="B163" t="s">
        <v>2</v>
      </c>
      <c r="C163" s="3">
        <f>SUM('Step 3'!B162:Y162)/'Step 2'!B163</f>
        <v>0.10420551287651966</v>
      </c>
      <c r="D163" s="3">
        <f>SUM('Step 3'!C162:Z162)/'Step 2'!C163</f>
        <v>0.10276929500338568</v>
      </c>
      <c r="E163" s="3">
        <f>SUM('Step 3'!D162:AA162)/'Step 2'!D163</f>
        <v>0.1011519281691466</v>
      </c>
      <c r="F163" s="3">
        <f>SUM('Step 3'!E162:AB162)/'Step 2'!E163</f>
        <v>9.9638679153569457E-2</v>
      </c>
      <c r="G163" s="3">
        <f>SUM('Step 3'!F162:AC162)/'Step 2'!F163</f>
        <v>9.8408076733304053E-2</v>
      </c>
      <c r="H163" s="3">
        <f>SUM('Step 3'!G162:AD162)/'Step 2'!G163</f>
        <v>9.7271842390033558E-2</v>
      </c>
      <c r="J163" s="5">
        <f t="shared" si="13"/>
        <v>10.4</v>
      </c>
      <c r="K163" s="5">
        <f t="shared" si="14"/>
        <v>10.3</v>
      </c>
      <c r="L163" s="5">
        <f t="shared" si="15"/>
        <v>10.1</v>
      </c>
      <c r="M163" s="5">
        <f t="shared" si="16"/>
        <v>10</v>
      </c>
      <c r="N163" s="5">
        <f t="shared" si="17"/>
        <v>9.8000000000000007</v>
      </c>
      <c r="O163" s="5">
        <f t="shared" si="18"/>
        <v>9.6999999999999993</v>
      </c>
    </row>
    <row r="164" spans="1:15" x14ac:dyDescent="0.25">
      <c r="A164" t="s">
        <v>171</v>
      </c>
      <c r="B164" t="s">
        <v>6</v>
      </c>
      <c r="C164" s="3">
        <f>SUM('Step 3'!B163:Y163)/'Step 2'!B164</f>
        <v>0.10559600660561477</v>
      </c>
      <c r="D164" s="3">
        <f>SUM('Step 3'!C163:Z163)/'Step 2'!C164</f>
        <v>0.10420267900357662</v>
      </c>
      <c r="E164" s="3">
        <f>SUM('Step 3'!D163:AA163)/'Step 2'!D164</f>
        <v>0.10267475227052469</v>
      </c>
      <c r="F164" s="3">
        <f>SUM('Step 3'!E163:AB163)/'Step 2'!E164</f>
        <v>0.10121652649338458</v>
      </c>
      <c r="G164" s="3">
        <f>SUM('Step 3'!F163:AC163)/'Step 2'!F164</f>
        <v>0.10004457179242279</v>
      </c>
      <c r="H164" s="3">
        <f>SUM('Step 3'!G163:AD163)/'Step 2'!G164</f>
        <v>9.8978767689601566E-2</v>
      </c>
      <c r="J164" s="5">
        <f t="shared" si="13"/>
        <v>10.6</v>
      </c>
      <c r="K164" s="5">
        <f t="shared" si="14"/>
        <v>10.4</v>
      </c>
      <c r="L164" s="5">
        <f t="shared" si="15"/>
        <v>10.3</v>
      </c>
      <c r="M164" s="5">
        <f t="shared" si="16"/>
        <v>10.1</v>
      </c>
      <c r="N164" s="5">
        <f t="shared" si="17"/>
        <v>10</v>
      </c>
      <c r="O164" s="5">
        <f t="shared" si="18"/>
        <v>9.9</v>
      </c>
    </row>
    <row r="165" spans="1:15" x14ac:dyDescent="0.25">
      <c r="A165" t="s">
        <v>172</v>
      </c>
      <c r="B165" t="s">
        <v>1</v>
      </c>
      <c r="C165" s="3">
        <f>SUM('Step 3'!B164:Y164)/'Step 2'!B165</f>
        <v>8.4593023255813957E-2</v>
      </c>
      <c r="D165" s="3">
        <f>SUM('Step 3'!C164:Z164)/'Step 2'!C165</f>
        <v>8.3647367820029697E-2</v>
      </c>
      <c r="E165" s="3">
        <f>SUM('Step 3'!D164:AA164)/'Step 2'!D165</f>
        <v>8.2715922343417708E-2</v>
      </c>
      <c r="F165" s="3">
        <f>SUM('Step 3'!E164:AB164)/'Step 2'!E165</f>
        <v>8.1587935443639042E-2</v>
      </c>
      <c r="G165" s="3">
        <f>SUM('Step 3'!F164:AC164)/'Step 2'!F165</f>
        <v>8.0439583071131915E-2</v>
      </c>
      <c r="H165" s="3">
        <f>SUM('Step 3'!G164:AD164)/'Step 2'!G165</f>
        <v>7.9306241991579721E-2</v>
      </c>
      <c r="J165" s="5">
        <f t="shared" si="13"/>
        <v>8.5</v>
      </c>
      <c r="K165" s="5">
        <f t="shared" si="14"/>
        <v>8.4</v>
      </c>
      <c r="L165" s="5">
        <f t="shared" si="15"/>
        <v>8.3000000000000007</v>
      </c>
      <c r="M165" s="5">
        <f t="shared" si="16"/>
        <v>8.1999999999999993</v>
      </c>
      <c r="N165" s="5">
        <f t="shared" si="17"/>
        <v>8</v>
      </c>
      <c r="O165" s="5">
        <f t="shared" si="18"/>
        <v>7.9</v>
      </c>
    </row>
    <row r="166" spans="1:15" x14ac:dyDescent="0.25">
      <c r="A166" t="s">
        <v>173</v>
      </c>
      <c r="B166" t="s">
        <v>1</v>
      </c>
      <c r="C166" s="3">
        <f>SUM('Step 3'!B165:Y165)/'Step 2'!B166</f>
        <v>0.10589762970715352</v>
      </c>
      <c r="D166" s="3">
        <f>SUM('Step 3'!C165:Z165)/'Step 2'!C166</f>
        <v>0.10507182986333859</v>
      </c>
      <c r="E166" s="3">
        <f>SUM('Step 3'!D165:AA165)/'Step 2'!D166</f>
        <v>0.10407486839539871</v>
      </c>
      <c r="F166" s="3">
        <f>SUM('Step 3'!E165:AB165)/'Step 2'!E166</f>
        <v>0.1026614481409002</v>
      </c>
      <c r="G166" s="3">
        <f>SUM('Step 3'!F165:AC165)/'Step 2'!F166</f>
        <v>0.10106821662804855</v>
      </c>
      <c r="H166" s="3">
        <f>SUM('Step 3'!G165:AD165)/'Step 2'!G166</f>
        <v>9.9647214174500884E-2</v>
      </c>
      <c r="J166" s="5">
        <f t="shared" si="13"/>
        <v>10.6</v>
      </c>
      <c r="K166" s="5">
        <f t="shared" si="14"/>
        <v>10.5</v>
      </c>
      <c r="L166" s="5">
        <f t="shared" si="15"/>
        <v>10.4</v>
      </c>
      <c r="M166" s="5">
        <f t="shared" si="16"/>
        <v>10.3</v>
      </c>
      <c r="N166" s="5">
        <f t="shared" si="17"/>
        <v>10.1</v>
      </c>
      <c r="O166" s="5">
        <f t="shared" si="18"/>
        <v>10</v>
      </c>
    </row>
    <row r="167" spans="1:15" x14ac:dyDescent="0.25">
      <c r="A167" t="s">
        <v>174</v>
      </c>
      <c r="B167" t="s">
        <v>1</v>
      </c>
      <c r="C167" s="3">
        <f>SUM('Step 3'!B166:Y166)/'Step 2'!B167</f>
        <v>7.8268079976801644E-2</v>
      </c>
      <c r="D167" s="3">
        <f>SUM('Step 3'!C166:Z166)/'Step 2'!C167</f>
        <v>7.7106768202098067E-2</v>
      </c>
      <c r="E167" s="3">
        <f>SUM('Step 3'!D166:AA166)/'Step 2'!D167</f>
        <v>7.5851846869354658E-2</v>
      </c>
      <c r="F167" s="3">
        <f>SUM('Step 3'!E166:AB166)/'Step 2'!E167</f>
        <v>7.4608230409114754E-2</v>
      </c>
      <c r="G167" s="3">
        <f>SUM('Step 3'!F166:AC166)/'Step 2'!F167</f>
        <v>7.3401877083774977E-2</v>
      </c>
      <c r="H167" s="3">
        <f>SUM('Step 3'!G166:AD166)/'Step 2'!G167</f>
        <v>7.2301101414036159E-2</v>
      </c>
      <c r="J167" s="5">
        <f t="shared" si="13"/>
        <v>7.8</v>
      </c>
      <c r="K167" s="5">
        <f t="shared" si="14"/>
        <v>7.7</v>
      </c>
      <c r="L167" s="5">
        <f t="shared" si="15"/>
        <v>7.6</v>
      </c>
      <c r="M167" s="5">
        <f t="shared" si="16"/>
        <v>7.5</v>
      </c>
      <c r="N167" s="5">
        <f t="shared" si="17"/>
        <v>7.3</v>
      </c>
      <c r="O167" s="5">
        <f t="shared" si="18"/>
        <v>7.2</v>
      </c>
    </row>
    <row r="168" spans="1:15" x14ac:dyDescent="0.25">
      <c r="A168" t="s">
        <v>12</v>
      </c>
      <c r="B168" t="s">
        <v>1</v>
      </c>
      <c r="C168" s="3">
        <f>SUM('Step 3'!B167:Y167)/'Step 2'!B168</f>
        <v>6.7638423721663066E-2</v>
      </c>
      <c r="D168" s="3">
        <f>SUM('Step 3'!C167:Z167)/'Step 2'!C168</f>
        <v>6.7186777847978885E-2</v>
      </c>
      <c r="E168" s="3">
        <f>SUM('Step 3'!D167:AA167)/'Step 2'!D168</f>
        <v>6.6653420212792761E-2</v>
      </c>
      <c r="F168" s="3">
        <f>SUM('Step 3'!E167:AB167)/'Step 2'!E168</f>
        <v>6.5969166091783757E-2</v>
      </c>
      <c r="G168" s="3">
        <f>SUM('Step 3'!F167:AC167)/'Step 2'!F168</f>
        <v>6.5188166226722633E-2</v>
      </c>
      <c r="H168" s="3">
        <f>SUM('Step 3'!G167:AD167)/'Step 2'!G168</f>
        <v>6.4494646790635726E-2</v>
      </c>
      <c r="J168" s="5">
        <f t="shared" si="13"/>
        <v>6.8</v>
      </c>
      <c r="K168" s="5">
        <f t="shared" si="14"/>
        <v>6.7</v>
      </c>
      <c r="L168" s="5">
        <f t="shared" si="15"/>
        <v>6.7</v>
      </c>
      <c r="M168" s="5">
        <f t="shared" si="16"/>
        <v>6.6</v>
      </c>
      <c r="N168" s="5">
        <f t="shared" si="17"/>
        <v>6.5</v>
      </c>
      <c r="O168" s="5">
        <f t="shared" si="18"/>
        <v>6.4</v>
      </c>
    </row>
    <row r="169" spans="1:15" x14ac:dyDescent="0.25">
      <c r="A169" t="s">
        <v>175</v>
      </c>
      <c r="B169" t="s">
        <v>1</v>
      </c>
      <c r="C169" s="3">
        <f>SUM('Step 3'!B168:Y168)/'Step 2'!B169</f>
        <v>9.2508331197128937E-2</v>
      </c>
      <c r="D169" s="3">
        <f>SUM('Step 3'!C168:Z168)/'Step 2'!C169</f>
        <v>9.1836407171790438E-2</v>
      </c>
      <c r="E169" s="3">
        <f>SUM('Step 3'!D168:AA168)/'Step 2'!D169</f>
        <v>9.1063988477958949E-2</v>
      </c>
      <c r="F169" s="3">
        <f>SUM('Step 3'!E168:AB168)/'Step 2'!E169</f>
        <v>9.0436383059507949E-2</v>
      </c>
      <c r="G169" s="3">
        <f>SUM('Step 3'!F168:AC168)/'Step 2'!F169</f>
        <v>8.9367018501941647E-2</v>
      </c>
      <c r="H169" s="3">
        <f>SUM('Step 3'!G168:AD168)/'Step 2'!G169</f>
        <v>8.8153719136200626E-2</v>
      </c>
      <c r="J169" s="5">
        <f t="shared" si="13"/>
        <v>9.3000000000000007</v>
      </c>
      <c r="K169" s="5">
        <f t="shared" si="14"/>
        <v>9.1999999999999993</v>
      </c>
      <c r="L169" s="5">
        <f t="shared" si="15"/>
        <v>9.1</v>
      </c>
      <c r="M169" s="5">
        <f t="shared" si="16"/>
        <v>9</v>
      </c>
      <c r="N169" s="5">
        <f t="shared" si="17"/>
        <v>8.9</v>
      </c>
      <c r="O169" s="5">
        <f t="shared" si="18"/>
        <v>8.8000000000000007</v>
      </c>
    </row>
    <row r="170" spans="1:15" x14ac:dyDescent="0.25">
      <c r="A170" t="s">
        <v>176</v>
      </c>
      <c r="B170" t="s">
        <v>1</v>
      </c>
      <c r="C170" s="3">
        <f>SUM('Step 3'!B169:Y169)/'Step 2'!B170</f>
        <v>9.4940530485031774E-2</v>
      </c>
      <c r="D170" s="3">
        <f>SUM('Step 3'!C169:Z169)/'Step 2'!C170</f>
        <v>9.3723012355990704E-2</v>
      </c>
      <c r="E170" s="3">
        <f>SUM('Step 3'!D169:AA169)/'Step 2'!D170</f>
        <v>9.2494743294305681E-2</v>
      </c>
      <c r="F170" s="3">
        <f>SUM('Step 3'!E169:AB169)/'Step 2'!E170</f>
        <v>9.1312523505077098E-2</v>
      </c>
      <c r="G170" s="3">
        <f>SUM('Step 3'!F169:AC169)/'Step 2'!F170</f>
        <v>9.0179516452424113E-2</v>
      </c>
      <c r="H170" s="3">
        <f>SUM('Step 3'!G169:AD169)/'Step 2'!G170</f>
        <v>8.913571369017842E-2</v>
      </c>
      <c r="J170" s="5">
        <f t="shared" si="13"/>
        <v>9.5</v>
      </c>
      <c r="K170" s="5">
        <f t="shared" si="14"/>
        <v>9.4</v>
      </c>
      <c r="L170" s="5">
        <f t="shared" si="15"/>
        <v>9.1999999999999993</v>
      </c>
      <c r="M170" s="5">
        <f t="shared" si="16"/>
        <v>9.1</v>
      </c>
      <c r="N170" s="5">
        <f t="shared" si="17"/>
        <v>9</v>
      </c>
      <c r="O170" s="5">
        <f t="shared" si="18"/>
        <v>8.9</v>
      </c>
    </row>
    <row r="171" spans="1:15" x14ac:dyDescent="0.25">
      <c r="A171" t="s">
        <v>177</v>
      </c>
      <c r="B171" t="s">
        <v>1</v>
      </c>
      <c r="C171" s="3">
        <f>SUM('Step 3'!B170:Y170)/'Step 2'!B171</f>
        <v>8.5488326278898796E-2</v>
      </c>
      <c r="D171" s="3">
        <f>SUM('Step 3'!C170:Z170)/'Step 2'!C171</f>
        <v>8.4048015170217719E-2</v>
      </c>
      <c r="E171" s="3">
        <f>SUM('Step 3'!D170:AA170)/'Step 2'!D171</f>
        <v>8.2612000774521119E-2</v>
      </c>
      <c r="F171" s="3">
        <f>SUM('Step 3'!E170:AB170)/'Step 2'!E171</f>
        <v>8.1059522697384964E-2</v>
      </c>
      <c r="G171" s="3">
        <f>SUM('Step 3'!F170:AC170)/'Step 2'!F171</f>
        <v>7.9586606095076284E-2</v>
      </c>
      <c r="H171" s="3">
        <f>SUM('Step 3'!G170:AD170)/'Step 2'!G171</f>
        <v>7.8110120335901659E-2</v>
      </c>
      <c r="J171" s="5">
        <f t="shared" si="13"/>
        <v>8.5</v>
      </c>
      <c r="K171" s="5">
        <f t="shared" si="14"/>
        <v>8.4</v>
      </c>
      <c r="L171" s="5">
        <f t="shared" si="15"/>
        <v>8.3000000000000007</v>
      </c>
      <c r="M171" s="5">
        <f t="shared" si="16"/>
        <v>8.1</v>
      </c>
      <c r="N171" s="5">
        <f t="shared" si="17"/>
        <v>8</v>
      </c>
      <c r="O171" s="5">
        <f t="shared" si="18"/>
        <v>7.8</v>
      </c>
    </row>
    <row r="172" spans="1:15" x14ac:dyDescent="0.25">
      <c r="A172" t="s">
        <v>178</v>
      </c>
      <c r="B172" t="s">
        <v>1</v>
      </c>
      <c r="C172" s="3">
        <f>SUM('Step 3'!B171:Y171)/'Step 2'!B172</f>
        <v>4.8364550955465033E-2</v>
      </c>
      <c r="D172" s="3">
        <f>SUM('Step 3'!C171:Z171)/'Step 2'!C172</f>
        <v>4.8145013279386209E-2</v>
      </c>
      <c r="E172" s="3">
        <f>SUM('Step 3'!D171:AA171)/'Step 2'!D172</f>
        <v>4.7786635441997537E-2</v>
      </c>
      <c r="F172" s="3">
        <f>SUM('Step 3'!E171:AB171)/'Step 2'!E172</f>
        <v>4.7339812005834418E-2</v>
      </c>
      <c r="G172" s="3">
        <f>SUM('Step 3'!F171:AC171)/'Step 2'!F172</f>
        <v>4.6776280780579646E-2</v>
      </c>
      <c r="H172" s="3">
        <f>SUM('Step 3'!G171:AD171)/'Step 2'!G172</f>
        <v>4.6261446939826534E-2</v>
      </c>
      <c r="J172" s="5">
        <f t="shared" si="13"/>
        <v>4.8</v>
      </c>
      <c r="K172" s="5">
        <f t="shared" si="14"/>
        <v>4.8</v>
      </c>
      <c r="L172" s="5">
        <f t="shared" si="15"/>
        <v>4.8</v>
      </c>
      <c r="M172" s="5">
        <f t="shared" si="16"/>
        <v>4.7</v>
      </c>
      <c r="N172" s="5">
        <f t="shared" si="17"/>
        <v>4.7</v>
      </c>
      <c r="O172" s="5">
        <f t="shared" si="18"/>
        <v>4.5999999999999996</v>
      </c>
    </row>
    <row r="173" spans="1:15" x14ac:dyDescent="0.25">
      <c r="A173" t="s">
        <v>179</v>
      </c>
      <c r="B173" t="s">
        <v>1</v>
      </c>
      <c r="C173" s="3">
        <f>SUM('Step 3'!B172:Y172)/'Step 2'!B173</f>
        <v>5.7827187090349265E-2</v>
      </c>
      <c r="D173" s="3">
        <f>SUM('Step 3'!C172:Z172)/'Step 2'!C173</f>
        <v>5.7285248069636058E-2</v>
      </c>
      <c r="E173" s="3">
        <f>SUM('Step 3'!D172:AA172)/'Step 2'!D173</f>
        <v>5.6618741442932448E-2</v>
      </c>
      <c r="F173" s="3">
        <f>SUM('Step 3'!E172:AB172)/'Step 2'!E173</f>
        <v>5.5858772772606043E-2</v>
      </c>
      <c r="G173" s="3">
        <f>SUM('Step 3'!F172:AC172)/'Step 2'!F173</f>
        <v>5.5030134132400786E-2</v>
      </c>
      <c r="H173" s="3">
        <f>SUM('Step 3'!G172:AD172)/'Step 2'!G173</f>
        <v>5.4289615326670683E-2</v>
      </c>
      <c r="J173" s="5">
        <f t="shared" si="13"/>
        <v>5.8</v>
      </c>
      <c r="K173" s="5">
        <f t="shared" si="14"/>
        <v>5.7</v>
      </c>
      <c r="L173" s="5">
        <f t="shared" si="15"/>
        <v>5.7</v>
      </c>
      <c r="M173" s="5">
        <f t="shared" si="16"/>
        <v>5.6</v>
      </c>
      <c r="N173" s="5">
        <f t="shared" si="17"/>
        <v>5.5</v>
      </c>
      <c r="O173" s="5">
        <f t="shared" si="18"/>
        <v>5.4</v>
      </c>
    </row>
    <row r="174" spans="1:15" x14ac:dyDescent="0.25">
      <c r="J174" s="5"/>
      <c r="K174" s="5"/>
      <c r="L174" s="5"/>
      <c r="M174" s="5"/>
      <c r="N174" s="5"/>
      <c r="O174" s="5"/>
    </row>
    <row r="175" spans="1:15" x14ac:dyDescent="0.25">
      <c r="J175" s="5"/>
      <c r="K175" s="5"/>
      <c r="L175" s="5"/>
      <c r="M175" s="5"/>
      <c r="N175" s="5"/>
      <c r="O175" s="5"/>
    </row>
    <row r="176" spans="1:15" x14ac:dyDescent="0.25">
      <c r="J176" s="5"/>
      <c r="K176" s="5"/>
      <c r="L176" s="5"/>
      <c r="M176" s="5"/>
      <c r="N176" s="5"/>
      <c r="O176" s="5"/>
    </row>
    <row r="177" spans="10:15" x14ac:dyDescent="0.25">
      <c r="J177" s="5"/>
      <c r="K177" s="5"/>
      <c r="L177" s="5"/>
      <c r="M177" s="5"/>
      <c r="N177" s="5"/>
      <c r="O177" s="5"/>
    </row>
    <row r="178" spans="10:15" x14ac:dyDescent="0.25">
      <c r="J178" s="5"/>
      <c r="K178" s="5"/>
      <c r="L178" s="5"/>
      <c r="M178" s="5"/>
      <c r="N178" s="5"/>
      <c r="O178" s="5"/>
    </row>
    <row r="179" spans="10:15" x14ac:dyDescent="0.25">
      <c r="J179" s="5"/>
      <c r="K179" s="5"/>
      <c r="L179" s="5"/>
      <c r="M179" s="5"/>
      <c r="N179" s="5"/>
      <c r="O179" s="5"/>
    </row>
    <row r="180" spans="10:15" x14ac:dyDescent="0.25">
      <c r="J180" s="5"/>
      <c r="K180" s="5"/>
      <c r="L180" s="5"/>
      <c r="M180" s="5"/>
      <c r="N180" s="5"/>
      <c r="O180" s="5"/>
    </row>
    <row r="181" spans="10:15" x14ac:dyDescent="0.25">
      <c r="J181" s="5"/>
      <c r="K181" s="5"/>
      <c r="L181" s="5"/>
      <c r="M181" s="5"/>
      <c r="N181" s="5"/>
      <c r="O181" s="5"/>
    </row>
    <row r="182" spans="10:15" x14ac:dyDescent="0.25">
      <c r="J182" s="5"/>
      <c r="K182" s="5"/>
      <c r="L182" s="5"/>
      <c r="M182" s="5"/>
      <c r="N182" s="5"/>
      <c r="O182" s="5"/>
    </row>
    <row r="183" spans="10:15" x14ac:dyDescent="0.25">
      <c r="J183" s="5"/>
      <c r="K183" s="5"/>
      <c r="L183" s="5"/>
      <c r="M183" s="5"/>
      <c r="N183" s="5"/>
      <c r="O183" s="5"/>
    </row>
    <row r="184" spans="10:15" x14ac:dyDescent="0.25">
      <c r="J184" s="5"/>
      <c r="K184" s="5"/>
      <c r="L184" s="5"/>
      <c r="M184" s="5"/>
      <c r="N184" s="5"/>
      <c r="O184" s="5"/>
    </row>
    <row r="185" spans="10:15" x14ac:dyDescent="0.25">
      <c r="J185" s="5"/>
      <c r="K185" s="5"/>
      <c r="L185" s="5"/>
      <c r="M185" s="5"/>
      <c r="N185" s="5"/>
      <c r="O185" s="5"/>
    </row>
    <row r="186" spans="10:15" x14ac:dyDescent="0.25">
      <c r="J186" s="5"/>
      <c r="K186" s="5"/>
      <c r="L186" s="5"/>
      <c r="M186" s="5"/>
      <c r="N186" s="5"/>
      <c r="O186" s="5"/>
    </row>
    <row r="187" spans="10:15" x14ac:dyDescent="0.25">
      <c r="J187" s="5"/>
      <c r="K187" s="5"/>
      <c r="L187" s="5"/>
      <c r="M187" s="5"/>
      <c r="N187" s="5"/>
      <c r="O187" s="5"/>
    </row>
    <row r="188" spans="10:15" x14ac:dyDescent="0.25">
      <c r="J188" s="5"/>
      <c r="K188" s="5"/>
      <c r="L188" s="5"/>
      <c r="M188" s="5"/>
      <c r="N188" s="5"/>
      <c r="O188" s="5"/>
    </row>
    <row r="189" spans="10:15" x14ac:dyDescent="0.25">
      <c r="J189" s="5"/>
      <c r="K189" s="5"/>
      <c r="L189" s="5"/>
      <c r="M189" s="5"/>
      <c r="N189" s="5"/>
      <c r="O189" s="5"/>
    </row>
    <row r="190" spans="10:15" x14ac:dyDescent="0.25">
      <c r="J190" s="5"/>
      <c r="K190" s="5"/>
      <c r="L190" s="5"/>
      <c r="M190" s="5"/>
      <c r="N190" s="5"/>
      <c r="O190" s="5"/>
    </row>
    <row r="191" spans="10:15" x14ac:dyDescent="0.25">
      <c r="J191" s="5"/>
      <c r="K191" s="5"/>
      <c r="L191" s="5"/>
      <c r="M191" s="5"/>
      <c r="N191" s="5"/>
      <c r="O191" s="5"/>
    </row>
    <row r="192" spans="10:15" x14ac:dyDescent="0.25">
      <c r="J192" s="5"/>
      <c r="K192" s="5"/>
      <c r="L192" s="5"/>
      <c r="M192" s="5"/>
      <c r="N192" s="5"/>
      <c r="O192" s="5"/>
    </row>
    <row r="193" spans="10:15" x14ac:dyDescent="0.25">
      <c r="J193" s="5"/>
      <c r="K193" s="5"/>
      <c r="L193" s="5"/>
      <c r="M193" s="5"/>
      <c r="N193" s="5"/>
      <c r="O193" s="5"/>
    </row>
    <row r="194" spans="10:15" x14ac:dyDescent="0.25">
      <c r="J194" s="5"/>
      <c r="K194" s="5"/>
      <c r="L194" s="5"/>
      <c r="M194" s="5"/>
      <c r="N194" s="5"/>
      <c r="O194" s="5"/>
    </row>
    <row r="195" spans="10:15" x14ac:dyDescent="0.25">
      <c r="J195" s="5"/>
      <c r="K195" s="5"/>
      <c r="L195" s="5"/>
      <c r="M195" s="5"/>
      <c r="N195" s="5"/>
      <c r="O195" s="5"/>
    </row>
    <row r="196" spans="10:15" x14ac:dyDescent="0.25">
      <c r="J196" s="5"/>
      <c r="K196" s="5"/>
      <c r="L196" s="5"/>
      <c r="M196" s="5"/>
      <c r="N196" s="5"/>
      <c r="O196" s="5"/>
    </row>
    <row r="197" spans="10:15" x14ac:dyDescent="0.25">
      <c r="J197" s="5"/>
      <c r="K197" s="5"/>
      <c r="L197" s="5"/>
      <c r="M197" s="5"/>
      <c r="N197" s="5"/>
      <c r="O197" s="5"/>
    </row>
    <row r="198" spans="10:15" x14ac:dyDescent="0.25">
      <c r="J198" s="5"/>
      <c r="K198" s="5"/>
      <c r="L198" s="5"/>
      <c r="M198" s="5"/>
      <c r="N198" s="5"/>
      <c r="O198" s="5"/>
    </row>
    <row r="199" spans="10:15" x14ac:dyDescent="0.25">
      <c r="J199" s="5"/>
      <c r="K199" s="5"/>
      <c r="L199" s="5"/>
      <c r="M199" s="5"/>
      <c r="N199" s="5"/>
      <c r="O199" s="5"/>
    </row>
    <row r="200" spans="10:15" x14ac:dyDescent="0.25">
      <c r="J200" s="5"/>
      <c r="K200" s="5"/>
      <c r="L200" s="5"/>
      <c r="M200" s="5"/>
      <c r="N200" s="5"/>
      <c r="O200" s="5"/>
    </row>
    <row r="201" spans="10:15" x14ac:dyDescent="0.25">
      <c r="J201" s="5"/>
      <c r="K201" s="5"/>
      <c r="L201" s="5"/>
      <c r="M201" s="5"/>
      <c r="N201" s="5"/>
      <c r="O201" s="5"/>
    </row>
    <row r="202" spans="10:15" x14ac:dyDescent="0.25">
      <c r="J202" s="5"/>
      <c r="K202" s="5"/>
      <c r="L202" s="5"/>
      <c r="M202" s="5"/>
      <c r="N202" s="5"/>
      <c r="O202" s="5"/>
    </row>
    <row r="203" spans="10:15" x14ac:dyDescent="0.25">
      <c r="J203" s="5"/>
      <c r="K203" s="5"/>
      <c r="L203" s="5"/>
      <c r="M203" s="5"/>
      <c r="N203" s="5"/>
      <c r="O203" s="5"/>
    </row>
    <row r="204" spans="10:15" x14ac:dyDescent="0.25">
      <c r="J204" s="5"/>
      <c r="K204" s="5"/>
      <c r="L204" s="5"/>
      <c r="M204" s="5"/>
      <c r="N204" s="5"/>
      <c r="O204" s="5"/>
    </row>
    <row r="205" spans="10:15" x14ac:dyDescent="0.25">
      <c r="J205" s="5"/>
      <c r="K205" s="5"/>
      <c r="L205" s="5"/>
      <c r="M205" s="5"/>
      <c r="N205" s="5"/>
      <c r="O205" s="5"/>
    </row>
    <row r="206" spans="10:15" x14ac:dyDescent="0.25">
      <c r="J206" s="5"/>
      <c r="K206" s="5"/>
      <c r="L206" s="5"/>
      <c r="M206" s="5"/>
      <c r="N206" s="5"/>
      <c r="O206" s="5"/>
    </row>
    <row r="207" spans="10:15" x14ac:dyDescent="0.25">
      <c r="J207" s="5"/>
      <c r="K207" s="5"/>
      <c r="L207" s="5"/>
      <c r="M207" s="5"/>
      <c r="N207" s="5"/>
      <c r="O207" s="5"/>
    </row>
    <row r="208" spans="10:15" x14ac:dyDescent="0.25">
      <c r="J208" s="5"/>
      <c r="K208" s="5"/>
      <c r="L208" s="5"/>
      <c r="M208" s="5"/>
      <c r="N208" s="5"/>
      <c r="O208" s="5"/>
    </row>
    <row r="209" spans="10:15" x14ac:dyDescent="0.25">
      <c r="J209" s="5"/>
      <c r="K209" s="5"/>
      <c r="L209" s="5"/>
      <c r="M209" s="5"/>
      <c r="N209" s="5"/>
      <c r="O209" s="5"/>
    </row>
    <row r="210" spans="10:15" x14ac:dyDescent="0.25">
      <c r="J210" s="5"/>
      <c r="K210" s="5"/>
      <c r="L210" s="5"/>
      <c r="M210" s="5"/>
      <c r="N210" s="5"/>
      <c r="O210" s="5"/>
    </row>
    <row r="211" spans="10:15" x14ac:dyDescent="0.25">
      <c r="J211" s="5"/>
      <c r="K211" s="5"/>
      <c r="L211" s="5"/>
      <c r="M211" s="5"/>
      <c r="N211" s="5"/>
      <c r="O211" s="5"/>
    </row>
    <row r="212" spans="10:15" x14ac:dyDescent="0.25">
      <c r="J212" s="5"/>
      <c r="K212" s="5"/>
      <c r="L212" s="5"/>
      <c r="M212" s="5"/>
      <c r="N212" s="5"/>
      <c r="O212" s="5"/>
    </row>
    <row r="213" spans="10:15" x14ac:dyDescent="0.25">
      <c r="J213" s="5"/>
      <c r="K213" s="5"/>
      <c r="L213" s="5"/>
      <c r="M213" s="5"/>
      <c r="N213" s="5"/>
      <c r="O213" s="5"/>
    </row>
    <row r="214" spans="10:15" x14ac:dyDescent="0.25">
      <c r="J214" s="5"/>
      <c r="K214" s="5"/>
      <c r="L214" s="5"/>
      <c r="M214" s="5"/>
      <c r="N214" s="5"/>
      <c r="O214" s="5"/>
    </row>
    <row r="215" spans="10:15" x14ac:dyDescent="0.25">
      <c r="J215" s="5"/>
      <c r="K215" s="5"/>
      <c r="L215" s="5"/>
      <c r="M215" s="5"/>
      <c r="N215" s="5"/>
      <c r="O215" s="5"/>
    </row>
    <row r="216" spans="10:15" x14ac:dyDescent="0.25">
      <c r="J216" s="5"/>
      <c r="K216" s="5"/>
      <c r="L216" s="5"/>
      <c r="M216" s="5"/>
      <c r="N216" s="5"/>
      <c r="O216" s="5"/>
    </row>
    <row r="217" spans="10:15" x14ac:dyDescent="0.25">
      <c r="J217" s="5"/>
      <c r="K217" s="5"/>
      <c r="L217" s="5"/>
      <c r="M217" s="5"/>
      <c r="N217" s="5"/>
      <c r="O217" s="5"/>
    </row>
    <row r="218" spans="10:15" x14ac:dyDescent="0.25">
      <c r="J218" s="5"/>
      <c r="K218" s="5"/>
      <c r="L218" s="5"/>
      <c r="M218" s="5"/>
      <c r="N218" s="5"/>
      <c r="O218" s="5"/>
    </row>
    <row r="219" spans="10:15" x14ac:dyDescent="0.25">
      <c r="J219" s="5"/>
      <c r="K219" s="5"/>
      <c r="L219" s="5"/>
      <c r="M219" s="5"/>
      <c r="N219" s="5"/>
      <c r="O219" s="5"/>
    </row>
    <row r="220" spans="10:15" x14ac:dyDescent="0.25">
      <c r="J220" s="5"/>
      <c r="K220" s="5"/>
      <c r="L220" s="5"/>
      <c r="M220" s="5"/>
      <c r="N220" s="5"/>
      <c r="O220" s="5"/>
    </row>
    <row r="221" spans="10:15" x14ac:dyDescent="0.25">
      <c r="J221" s="5"/>
      <c r="K221" s="5"/>
      <c r="L221" s="5"/>
      <c r="M221" s="5"/>
      <c r="N221" s="5"/>
      <c r="O221" s="5"/>
    </row>
    <row r="222" spans="10:15" x14ac:dyDescent="0.25">
      <c r="J222" s="5"/>
      <c r="K222" s="5"/>
      <c r="L222" s="5"/>
      <c r="M222" s="5"/>
      <c r="N222" s="5"/>
      <c r="O222" s="5"/>
    </row>
    <row r="223" spans="10:15" x14ac:dyDescent="0.25">
      <c r="J223" s="5"/>
      <c r="K223" s="5"/>
      <c r="L223" s="5"/>
      <c r="M223" s="5"/>
      <c r="N223" s="5"/>
      <c r="O223" s="5"/>
    </row>
    <row r="224" spans="10:15" x14ac:dyDescent="0.25">
      <c r="J224" s="5"/>
      <c r="K224" s="5"/>
      <c r="L224" s="5"/>
      <c r="M224" s="5"/>
      <c r="N224" s="5"/>
      <c r="O224" s="5"/>
    </row>
    <row r="225" spans="10:15" x14ac:dyDescent="0.25">
      <c r="J225" s="5"/>
      <c r="K225" s="5"/>
      <c r="L225" s="5"/>
      <c r="M225" s="5"/>
      <c r="N225" s="5"/>
      <c r="O225" s="5"/>
    </row>
    <row r="226" spans="10:15" x14ac:dyDescent="0.25">
      <c r="J226" s="5"/>
      <c r="K226" s="5"/>
      <c r="L226" s="5"/>
      <c r="M226" s="5"/>
      <c r="N226" s="5"/>
      <c r="O226" s="5"/>
    </row>
    <row r="227" spans="10:15" x14ac:dyDescent="0.25">
      <c r="J227" s="5"/>
      <c r="K227" s="5"/>
      <c r="L227" s="5"/>
      <c r="M227" s="5"/>
      <c r="N227" s="5"/>
      <c r="O227" s="5"/>
    </row>
    <row r="228" spans="10:15" x14ac:dyDescent="0.25">
      <c r="J228" s="5"/>
      <c r="K228" s="5"/>
      <c r="L228" s="5"/>
      <c r="M228" s="5"/>
      <c r="N228" s="5"/>
      <c r="O228" s="5"/>
    </row>
    <row r="229" spans="10:15" x14ac:dyDescent="0.25">
      <c r="J229" s="5"/>
      <c r="K229" s="5"/>
      <c r="L229" s="5"/>
      <c r="M229" s="5"/>
      <c r="N229" s="5"/>
      <c r="O229" s="5"/>
    </row>
    <row r="230" spans="10:15" x14ac:dyDescent="0.25">
      <c r="J230" s="5"/>
      <c r="K230" s="5"/>
      <c r="L230" s="5"/>
      <c r="M230" s="5"/>
      <c r="N230" s="5"/>
      <c r="O230" s="5"/>
    </row>
    <row r="231" spans="10:15" x14ac:dyDescent="0.25">
      <c r="J231" s="5"/>
      <c r="K231" s="5"/>
      <c r="L231" s="5"/>
      <c r="M231" s="5"/>
      <c r="N231" s="5"/>
      <c r="O231" s="5"/>
    </row>
    <row r="232" spans="10:15" x14ac:dyDescent="0.25">
      <c r="J232" s="5"/>
      <c r="K232" s="5"/>
      <c r="L232" s="5"/>
      <c r="M232" s="5"/>
      <c r="N232" s="5"/>
      <c r="O232" s="5"/>
    </row>
    <row r="233" spans="10:15" x14ac:dyDescent="0.25">
      <c r="J233" s="5"/>
      <c r="K233" s="5"/>
      <c r="L233" s="5"/>
      <c r="M233" s="5"/>
      <c r="N233" s="5"/>
      <c r="O233" s="5"/>
    </row>
    <row r="234" spans="10:15" x14ac:dyDescent="0.25">
      <c r="J234" s="5"/>
      <c r="K234" s="5"/>
      <c r="L234" s="5"/>
      <c r="M234" s="5"/>
      <c r="N234" s="5"/>
      <c r="O234" s="5"/>
    </row>
    <row r="235" spans="10:15" x14ac:dyDescent="0.25">
      <c r="J235" s="5"/>
      <c r="K235" s="5"/>
      <c r="L235" s="5"/>
      <c r="M235" s="5"/>
      <c r="N235" s="5"/>
      <c r="O235" s="5"/>
    </row>
    <row r="236" spans="10:15" x14ac:dyDescent="0.25">
      <c r="J236" s="5"/>
      <c r="K236" s="5"/>
      <c r="L236" s="5"/>
      <c r="M236" s="5"/>
      <c r="N236" s="5"/>
      <c r="O236" s="5"/>
    </row>
    <row r="237" spans="10:15" x14ac:dyDescent="0.25">
      <c r="J237" s="5"/>
      <c r="K237" s="5"/>
      <c r="L237" s="5"/>
      <c r="M237" s="5"/>
      <c r="N237" s="5"/>
      <c r="O237" s="5"/>
    </row>
    <row r="238" spans="10:15" x14ac:dyDescent="0.25">
      <c r="J238" s="5"/>
      <c r="K238" s="5"/>
      <c r="L238" s="5"/>
      <c r="M238" s="5"/>
      <c r="N238" s="5"/>
      <c r="O238" s="5"/>
    </row>
    <row r="239" spans="10:15" x14ac:dyDescent="0.25">
      <c r="J239" s="5"/>
      <c r="K239" s="5"/>
      <c r="L239" s="5"/>
      <c r="M239" s="5"/>
      <c r="N239" s="5"/>
      <c r="O239" s="5"/>
    </row>
    <row r="240" spans="10:15" x14ac:dyDescent="0.25">
      <c r="J240" s="5"/>
      <c r="K240" s="5"/>
      <c r="L240" s="5"/>
      <c r="M240" s="5"/>
      <c r="N240" s="5"/>
      <c r="O240" s="5"/>
    </row>
    <row r="241" spans="10:15" x14ac:dyDescent="0.25">
      <c r="J241" s="5"/>
      <c r="K241" s="5"/>
      <c r="L241" s="5"/>
      <c r="M241" s="5"/>
      <c r="N241" s="5"/>
      <c r="O241" s="5"/>
    </row>
    <row r="242" spans="10:15" x14ac:dyDescent="0.25">
      <c r="J242" s="5"/>
      <c r="K242" s="5"/>
      <c r="L242" s="5"/>
      <c r="M242" s="5"/>
      <c r="N242" s="5"/>
      <c r="O242" s="5"/>
    </row>
    <row r="243" spans="10:15" x14ac:dyDescent="0.25">
      <c r="J243" s="5"/>
      <c r="K243" s="5"/>
      <c r="L243" s="5"/>
      <c r="M243" s="5"/>
      <c r="N243" s="5"/>
      <c r="O243" s="5"/>
    </row>
    <row r="244" spans="10:15" x14ac:dyDescent="0.25">
      <c r="J244" s="5"/>
      <c r="K244" s="5"/>
      <c r="L244" s="5"/>
      <c r="M244" s="5"/>
      <c r="N244" s="5"/>
      <c r="O244" s="5"/>
    </row>
    <row r="245" spans="10:15" x14ac:dyDescent="0.25">
      <c r="J245" s="5"/>
      <c r="K245" s="5"/>
      <c r="L245" s="5"/>
      <c r="M245" s="5"/>
      <c r="N245" s="5"/>
      <c r="O245" s="5"/>
    </row>
    <row r="246" spans="10:15" x14ac:dyDescent="0.25">
      <c r="J246" s="5"/>
      <c r="K246" s="5"/>
      <c r="L246" s="5"/>
      <c r="M246" s="5"/>
      <c r="N246" s="5"/>
      <c r="O246" s="5"/>
    </row>
    <row r="247" spans="10:15" x14ac:dyDescent="0.25">
      <c r="J247" s="5"/>
      <c r="K247" s="5"/>
      <c r="L247" s="5"/>
      <c r="M247" s="5"/>
      <c r="N247" s="5"/>
      <c r="O247" s="5"/>
    </row>
    <row r="248" spans="10:15" x14ac:dyDescent="0.25">
      <c r="J248" s="5"/>
      <c r="K248" s="5"/>
      <c r="L248" s="5"/>
      <c r="M248" s="5"/>
      <c r="N248" s="5"/>
      <c r="O248" s="5"/>
    </row>
    <row r="249" spans="10:15" x14ac:dyDescent="0.25">
      <c r="J249" s="5"/>
      <c r="K249" s="5"/>
      <c r="L249" s="5"/>
      <c r="M249" s="5"/>
      <c r="N249" s="5"/>
      <c r="O249" s="5"/>
    </row>
    <row r="250" spans="10:15" x14ac:dyDescent="0.25">
      <c r="J250" s="5"/>
      <c r="K250" s="5"/>
      <c r="L250" s="5"/>
      <c r="M250" s="5"/>
      <c r="N250" s="5"/>
      <c r="O250" s="5"/>
    </row>
    <row r="251" spans="10:15" x14ac:dyDescent="0.25">
      <c r="J251" s="5"/>
      <c r="K251" s="5"/>
      <c r="L251" s="5"/>
      <c r="M251" s="5"/>
      <c r="N251" s="5"/>
      <c r="O251" s="5"/>
    </row>
    <row r="252" spans="10:15" x14ac:dyDescent="0.25">
      <c r="J252" s="5"/>
      <c r="K252" s="5"/>
      <c r="L252" s="5"/>
      <c r="M252" s="5"/>
      <c r="N252" s="5"/>
      <c r="O252" s="5"/>
    </row>
    <row r="253" spans="10:15" x14ac:dyDescent="0.25">
      <c r="J253" s="5"/>
      <c r="K253" s="5"/>
      <c r="L253" s="5"/>
      <c r="M253" s="5"/>
      <c r="N253" s="5"/>
      <c r="O253" s="5"/>
    </row>
    <row r="254" spans="10:15" x14ac:dyDescent="0.25">
      <c r="J254" s="5"/>
      <c r="K254" s="5"/>
      <c r="L254" s="5"/>
      <c r="M254" s="5"/>
      <c r="N254" s="5"/>
      <c r="O254" s="5"/>
    </row>
    <row r="255" spans="10:15" x14ac:dyDescent="0.25">
      <c r="J255" s="5"/>
      <c r="K255" s="5"/>
      <c r="L255" s="5"/>
      <c r="M255" s="5"/>
      <c r="N255" s="5"/>
      <c r="O255" s="5"/>
    </row>
    <row r="256" spans="10:15" x14ac:dyDescent="0.25">
      <c r="J256" s="5"/>
      <c r="K256" s="5"/>
      <c r="L256" s="5"/>
      <c r="M256" s="5"/>
      <c r="N256" s="5"/>
      <c r="O256" s="5"/>
    </row>
    <row r="257" spans="10:15" x14ac:dyDescent="0.25">
      <c r="J257" s="5"/>
      <c r="K257" s="5"/>
      <c r="L257" s="5"/>
      <c r="M257" s="5"/>
      <c r="N257" s="5"/>
      <c r="O257" s="5"/>
    </row>
    <row r="258" spans="10:15" x14ac:dyDescent="0.25">
      <c r="J258" s="5"/>
      <c r="K258" s="5"/>
      <c r="L258" s="5"/>
      <c r="M258" s="5"/>
      <c r="N258" s="5"/>
      <c r="O258" s="5"/>
    </row>
    <row r="259" spans="10:15" x14ac:dyDescent="0.25">
      <c r="J259" s="5"/>
      <c r="K259" s="5"/>
      <c r="L259" s="5"/>
      <c r="M259" s="5"/>
      <c r="N259" s="5"/>
      <c r="O259" s="5"/>
    </row>
    <row r="260" spans="10:15" x14ac:dyDescent="0.25">
      <c r="J260" s="5"/>
      <c r="K260" s="5"/>
      <c r="L260" s="5"/>
      <c r="M260" s="5"/>
      <c r="N260" s="5"/>
      <c r="O260" s="5"/>
    </row>
    <row r="261" spans="10:15" x14ac:dyDescent="0.25">
      <c r="J261" s="5"/>
      <c r="K261" s="5"/>
      <c r="L261" s="5"/>
      <c r="M261" s="5"/>
      <c r="N261" s="5"/>
      <c r="O261" s="5"/>
    </row>
    <row r="262" spans="10:15" x14ac:dyDescent="0.25">
      <c r="J262" s="5"/>
      <c r="K262" s="5"/>
      <c r="L262" s="5"/>
      <c r="M262" s="5"/>
      <c r="N262" s="5"/>
      <c r="O262" s="5"/>
    </row>
    <row r="263" spans="10:15" x14ac:dyDescent="0.25">
      <c r="J263" s="5"/>
      <c r="K263" s="5"/>
      <c r="L263" s="5"/>
      <c r="M263" s="5"/>
      <c r="N263" s="5"/>
      <c r="O263" s="5"/>
    </row>
    <row r="264" spans="10:15" x14ac:dyDescent="0.25">
      <c r="J264" s="5"/>
      <c r="K264" s="5"/>
      <c r="L264" s="5"/>
      <c r="M264" s="5"/>
      <c r="N264" s="5"/>
      <c r="O264" s="5"/>
    </row>
    <row r="265" spans="10:15" x14ac:dyDescent="0.25">
      <c r="J265" s="5"/>
      <c r="K265" s="5"/>
      <c r="L265" s="5"/>
      <c r="M265" s="5"/>
      <c r="N265" s="5"/>
      <c r="O265" s="5"/>
    </row>
    <row r="266" spans="10:15" x14ac:dyDescent="0.25">
      <c r="J266" s="5"/>
      <c r="K266" s="5"/>
      <c r="L266" s="5"/>
      <c r="M266" s="5"/>
      <c r="N266" s="5"/>
      <c r="O266" s="5"/>
    </row>
    <row r="267" spans="10:15" x14ac:dyDescent="0.25">
      <c r="J267" s="5"/>
      <c r="K267" s="5"/>
      <c r="L267" s="5"/>
      <c r="M267" s="5"/>
      <c r="N267" s="5"/>
      <c r="O267" s="5"/>
    </row>
    <row r="268" spans="10:15" x14ac:dyDescent="0.25">
      <c r="J268" s="5"/>
      <c r="K268" s="5"/>
      <c r="L268" s="5"/>
      <c r="M268" s="5"/>
      <c r="N268" s="5"/>
      <c r="O268" s="5"/>
    </row>
    <row r="269" spans="10:15" x14ac:dyDescent="0.25">
      <c r="J269" s="5"/>
      <c r="K269" s="5"/>
      <c r="L269" s="5"/>
      <c r="M269" s="5"/>
      <c r="N269" s="5"/>
      <c r="O269" s="5"/>
    </row>
    <row r="270" spans="10:15" x14ac:dyDescent="0.25">
      <c r="J270" s="5"/>
      <c r="K270" s="5"/>
      <c r="L270" s="5"/>
      <c r="M270" s="5"/>
      <c r="N270" s="5"/>
      <c r="O270" s="5"/>
    </row>
    <row r="271" spans="10:15" x14ac:dyDescent="0.25">
      <c r="J271" s="5"/>
      <c r="K271" s="5"/>
      <c r="L271" s="5"/>
      <c r="M271" s="5"/>
      <c r="N271" s="5"/>
      <c r="O271" s="5"/>
    </row>
    <row r="272" spans="10:15" x14ac:dyDescent="0.25">
      <c r="J272" s="5"/>
      <c r="K272" s="5"/>
      <c r="L272" s="5"/>
      <c r="M272" s="5"/>
      <c r="N272" s="5"/>
      <c r="O272" s="5"/>
    </row>
    <row r="273" spans="10:15" x14ac:dyDescent="0.25">
      <c r="J273" s="5"/>
      <c r="K273" s="5"/>
      <c r="L273" s="5"/>
      <c r="M273" s="5"/>
      <c r="N273" s="5"/>
      <c r="O273" s="5"/>
    </row>
    <row r="274" spans="10:15" x14ac:dyDescent="0.25">
      <c r="J274" s="5"/>
      <c r="K274" s="5"/>
      <c r="L274" s="5"/>
      <c r="M274" s="5"/>
      <c r="N274" s="5"/>
      <c r="O274" s="5"/>
    </row>
    <row r="275" spans="10:15" x14ac:dyDescent="0.25">
      <c r="J275" s="5"/>
      <c r="K275" s="5"/>
      <c r="L275" s="5"/>
      <c r="M275" s="5"/>
      <c r="N275" s="5"/>
      <c r="O275" s="5"/>
    </row>
    <row r="276" spans="10:15" x14ac:dyDescent="0.25">
      <c r="J276" s="5"/>
      <c r="K276" s="5"/>
      <c r="L276" s="5"/>
      <c r="M276" s="5"/>
      <c r="N276" s="5"/>
      <c r="O276" s="5"/>
    </row>
    <row r="277" spans="10:15" x14ac:dyDescent="0.25">
      <c r="J277" s="5"/>
      <c r="K277" s="5"/>
      <c r="L277" s="5"/>
      <c r="M277" s="5"/>
      <c r="N277" s="5"/>
      <c r="O277" s="5"/>
    </row>
    <row r="278" spans="10:15" x14ac:dyDescent="0.25">
      <c r="J278" s="5"/>
      <c r="K278" s="5"/>
      <c r="L278" s="5"/>
      <c r="M278" s="5"/>
      <c r="N278" s="5"/>
      <c r="O278" s="5"/>
    </row>
    <row r="279" spans="10:15" x14ac:dyDescent="0.25">
      <c r="J279" s="5"/>
      <c r="K279" s="5"/>
      <c r="L279" s="5"/>
      <c r="M279" s="5"/>
      <c r="N279" s="5"/>
      <c r="O279" s="5"/>
    </row>
    <row r="280" spans="10:15" x14ac:dyDescent="0.25">
      <c r="J280" s="5"/>
      <c r="K280" s="5"/>
      <c r="L280" s="5"/>
      <c r="M280" s="5"/>
      <c r="N280" s="5"/>
      <c r="O280" s="5"/>
    </row>
    <row r="281" spans="10:15" x14ac:dyDescent="0.25">
      <c r="J281" s="5"/>
      <c r="K281" s="5"/>
      <c r="L281" s="5"/>
      <c r="M281" s="5"/>
      <c r="N281" s="5"/>
      <c r="O281" s="5"/>
    </row>
    <row r="282" spans="10:15" x14ac:dyDescent="0.25">
      <c r="J282" s="5"/>
      <c r="K282" s="5"/>
      <c r="L282" s="5"/>
      <c r="M282" s="5"/>
      <c r="N282" s="5"/>
      <c r="O282" s="5"/>
    </row>
    <row r="283" spans="10:15" x14ac:dyDescent="0.25">
      <c r="J283" s="5"/>
      <c r="K283" s="5"/>
      <c r="L283" s="5"/>
      <c r="M283" s="5"/>
      <c r="N283" s="5"/>
      <c r="O283" s="5"/>
    </row>
    <row r="284" spans="10:15" x14ac:dyDescent="0.25">
      <c r="J284" s="5"/>
      <c r="K284" s="5"/>
      <c r="L284" s="5"/>
      <c r="M284" s="5"/>
      <c r="N284" s="5"/>
      <c r="O284" s="5"/>
    </row>
    <row r="285" spans="10:15" x14ac:dyDescent="0.25">
      <c r="J285" s="5"/>
      <c r="K285" s="5"/>
      <c r="L285" s="5"/>
      <c r="M285" s="5"/>
      <c r="N285" s="5"/>
      <c r="O285" s="5"/>
    </row>
    <row r="286" spans="10:15" x14ac:dyDescent="0.25">
      <c r="J286" s="5"/>
      <c r="K286" s="5"/>
      <c r="L286" s="5"/>
      <c r="M286" s="5"/>
      <c r="N286" s="5"/>
      <c r="O286" s="5"/>
    </row>
    <row r="287" spans="10:15" x14ac:dyDescent="0.25">
      <c r="J287" s="5"/>
      <c r="K287" s="5"/>
      <c r="L287" s="5"/>
      <c r="M287" s="5"/>
      <c r="N287" s="5"/>
      <c r="O287" s="5"/>
    </row>
    <row r="288" spans="10:15" x14ac:dyDescent="0.25">
      <c r="J288" s="5"/>
      <c r="K288" s="5"/>
      <c r="L288" s="5"/>
      <c r="M288" s="5"/>
      <c r="N288" s="5"/>
      <c r="O288" s="5"/>
    </row>
  </sheetData>
  <autoFilter ref="A1:O290"/>
  <conditionalFormatting sqref="J1:J1048576">
    <cfRule type="cellIs" dxfId="9" priority="8" operator="between">
      <formula>7</formula>
      <formula>8</formula>
    </cfRule>
    <cfRule type="cellIs" dxfId="8" priority="10" operator="greaterThanOrEqual">
      <formula>$Q$3</formula>
    </cfRule>
  </conditionalFormatting>
  <conditionalFormatting sqref="K1:K1048576">
    <cfRule type="cellIs" dxfId="7" priority="7" operator="between">
      <formula>6.9</formula>
      <formula>7.9</formula>
    </cfRule>
    <cfRule type="cellIs" dxfId="6" priority="9" operator="greaterThanOrEqual">
      <formula>$R$3</formula>
    </cfRule>
  </conditionalFormatting>
  <conditionalFormatting sqref="L1:L1048576">
    <cfRule type="cellIs" dxfId="5" priority="5" operator="between">
      <formula>6.8</formula>
      <formula>7.8</formula>
    </cfRule>
    <cfRule type="cellIs" dxfId="4" priority="6" operator="greaterThanOrEqual">
      <formula>$S$3</formula>
    </cfRule>
  </conditionalFormatting>
  <conditionalFormatting sqref="M1:M1048576">
    <cfRule type="cellIs" dxfId="3" priority="3" operator="between">
      <formula>6.7</formula>
      <formula>7.7</formula>
    </cfRule>
    <cfRule type="cellIs" dxfId="2" priority="4" operator="greaterThanOrEqual">
      <formula>$T$3</formula>
    </cfRule>
  </conditionalFormatting>
  <conditionalFormatting sqref="N1:N1048576">
    <cfRule type="cellIs" dxfId="1" priority="1" operator="between">
      <formula>6.6</formula>
      <formula>7.6</formula>
    </cfRule>
    <cfRule type="cellIs" dxfId="0" priority="2" operator="greaterThanOrEqual">
      <formula>$U$3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8"/>
  <sheetViews>
    <sheetView tabSelected="1" workbookViewId="0">
      <selection activeCell="M13" sqref="M13"/>
    </sheetView>
  </sheetViews>
  <sheetFormatPr defaultRowHeight="15" x14ac:dyDescent="0.25"/>
  <cols>
    <col min="1" max="1" width="12.42578125" bestFit="1" customWidth="1"/>
    <col min="3" max="3" width="21.5703125" customWidth="1"/>
    <col min="4" max="4" width="10.7109375" customWidth="1"/>
    <col min="5" max="5" width="80.28515625" bestFit="1" customWidth="1"/>
  </cols>
  <sheetData>
    <row r="1" spans="1:5" x14ac:dyDescent="0.25">
      <c r="A1" t="s">
        <v>209</v>
      </c>
      <c r="C1" s="1">
        <v>42125</v>
      </c>
      <c r="D1" t="s">
        <v>210</v>
      </c>
      <c r="E1" t="s">
        <v>313</v>
      </c>
    </row>
    <row r="2" spans="1:5" x14ac:dyDescent="0.25">
      <c r="A2" t="s">
        <v>210</v>
      </c>
      <c r="C2" t="s">
        <v>13</v>
      </c>
      <c r="D2" s="2">
        <f ca="1">OFFSET($A$1,MATCH(LEFT($C2,LEN($C2)-7),$A:$A,0),0)</f>
        <v>14378</v>
      </c>
    </row>
    <row r="3" spans="1:5" x14ac:dyDescent="0.25">
      <c r="A3" t="s">
        <v>211</v>
      </c>
      <c r="C3" t="s">
        <v>16</v>
      </c>
      <c r="D3" s="2">
        <f t="shared" ref="D3:D66" ca="1" si="0">OFFSET($A$1,MATCH(LEFT($C3,LEN($C3)-7),$A:$A,0),0)</f>
        <v>11048</v>
      </c>
    </row>
    <row r="4" spans="1:5" x14ac:dyDescent="0.25">
      <c r="A4" t="s">
        <v>212</v>
      </c>
      <c r="C4" t="s">
        <v>17</v>
      </c>
      <c r="D4" s="2">
        <f t="shared" ca="1" si="0"/>
        <v>3321</v>
      </c>
    </row>
    <row r="5" spans="1:5" x14ac:dyDescent="0.25">
      <c r="A5" t="s">
        <v>209</v>
      </c>
      <c r="C5" t="s">
        <v>18</v>
      </c>
      <c r="D5" s="2">
        <f t="shared" ca="1" si="0"/>
        <v>3321</v>
      </c>
    </row>
    <row r="6" spans="1:5" x14ac:dyDescent="0.25">
      <c r="A6" t="s">
        <v>210</v>
      </c>
      <c r="C6" t="s">
        <v>19</v>
      </c>
      <c r="D6" s="2">
        <f t="shared" ca="1" si="0"/>
        <v>19067</v>
      </c>
    </row>
    <row r="7" spans="1:5" x14ac:dyDescent="0.25">
      <c r="A7" t="s">
        <v>211</v>
      </c>
      <c r="C7" t="s">
        <v>20</v>
      </c>
      <c r="D7" s="2">
        <f t="shared" ca="1" si="0"/>
        <v>17944</v>
      </c>
    </row>
    <row r="8" spans="1:5" x14ac:dyDescent="0.25">
      <c r="A8" t="s">
        <v>212</v>
      </c>
      <c r="C8" t="s">
        <v>23</v>
      </c>
      <c r="D8" s="2">
        <f t="shared" ca="1" si="0"/>
        <v>12016</v>
      </c>
    </row>
    <row r="9" spans="1:5" x14ac:dyDescent="0.25">
      <c r="A9" t="s">
        <v>213</v>
      </c>
      <c r="C9" t="s">
        <v>24</v>
      </c>
      <c r="D9" s="2">
        <f t="shared" ca="1" si="0"/>
        <v>2563</v>
      </c>
    </row>
    <row r="10" spans="1:5" x14ac:dyDescent="0.25">
      <c r="A10" s="31">
        <v>14378</v>
      </c>
      <c r="C10" t="s">
        <v>25</v>
      </c>
      <c r="D10" s="2">
        <f t="shared" ca="1" si="0"/>
        <v>6590</v>
      </c>
    </row>
    <row r="11" spans="1:5" x14ac:dyDescent="0.25">
      <c r="A11" s="31">
        <v>7217</v>
      </c>
      <c r="C11" t="s">
        <v>26</v>
      </c>
      <c r="D11" s="2">
        <f t="shared" ca="1" si="0"/>
        <v>11731</v>
      </c>
    </row>
    <row r="12" spans="1:5" x14ac:dyDescent="0.25">
      <c r="A12" s="32">
        <v>1777326</v>
      </c>
      <c r="C12" t="s">
        <v>31</v>
      </c>
      <c r="D12" s="2">
        <f t="shared" ca="1" si="0"/>
        <v>5941</v>
      </c>
    </row>
    <row r="13" spans="1:5" x14ac:dyDescent="0.25">
      <c r="A13" t="s">
        <v>214</v>
      </c>
      <c r="C13" t="s">
        <v>32</v>
      </c>
      <c r="D13" s="2">
        <f t="shared" ca="1" si="0"/>
        <v>3325</v>
      </c>
    </row>
    <row r="14" spans="1:5" x14ac:dyDescent="0.25">
      <c r="A14" s="31">
        <v>7193</v>
      </c>
      <c r="C14" t="s">
        <v>33</v>
      </c>
      <c r="D14" s="2">
        <f t="shared" ca="1" si="0"/>
        <v>7747</v>
      </c>
    </row>
    <row r="15" spans="1:5" x14ac:dyDescent="0.25">
      <c r="A15" s="31">
        <v>3670</v>
      </c>
      <c r="C15" t="s">
        <v>37</v>
      </c>
      <c r="D15" s="2">
        <f t="shared" ca="1" si="0"/>
        <v>1927</v>
      </c>
    </row>
    <row r="16" spans="1:5" x14ac:dyDescent="0.25">
      <c r="A16" s="32">
        <v>885322</v>
      </c>
      <c r="C16" t="s">
        <v>40</v>
      </c>
      <c r="D16" s="2">
        <f t="shared" ca="1" si="0"/>
        <v>10871</v>
      </c>
    </row>
    <row r="17" spans="1:4" x14ac:dyDescent="0.25">
      <c r="A17" t="s">
        <v>215</v>
      </c>
      <c r="C17" t="s">
        <v>41</v>
      </c>
      <c r="D17" s="2">
        <f t="shared" ca="1" si="0"/>
        <v>10610</v>
      </c>
    </row>
    <row r="18" spans="1:4" x14ac:dyDescent="0.25">
      <c r="A18" s="31">
        <v>11048</v>
      </c>
      <c r="C18" t="s">
        <v>46</v>
      </c>
      <c r="D18" s="2">
        <f t="shared" ca="1" si="0"/>
        <v>3123</v>
      </c>
    </row>
    <row r="19" spans="1:4" x14ac:dyDescent="0.25">
      <c r="A19" s="31">
        <v>5191</v>
      </c>
      <c r="C19" t="s">
        <v>48</v>
      </c>
      <c r="D19" s="2">
        <f t="shared" ca="1" si="0"/>
        <v>10459</v>
      </c>
    </row>
    <row r="20" spans="1:4" x14ac:dyDescent="0.25">
      <c r="A20" s="32">
        <v>1448096</v>
      </c>
      <c r="C20" t="s">
        <v>49</v>
      </c>
      <c r="D20" s="2">
        <f t="shared" ca="1" si="0"/>
        <v>118065</v>
      </c>
    </row>
    <row r="21" spans="1:4" x14ac:dyDescent="0.25">
      <c r="A21" t="s">
        <v>216</v>
      </c>
      <c r="C21" t="s">
        <v>51</v>
      </c>
      <c r="D21" s="2">
        <f t="shared" ca="1" si="0"/>
        <v>2540</v>
      </c>
    </row>
    <row r="22" spans="1:4" x14ac:dyDescent="0.25">
      <c r="A22" s="31">
        <v>8146</v>
      </c>
      <c r="C22" t="s">
        <v>52</v>
      </c>
      <c r="D22" s="2">
        <f t="shared" ca="1" si="0"/>
        <v>4217</v>
      </c>
    </row>
    <row r="23" spans="1:4" x14ac:dyDescent="0.25">
      <c r="A23" s="31">
        <v>3969</v>
      </c>
      <c r="C23" t="s">
        <v>53</v>
      </c>
      <c r="D23" s="2">
        <f t="shared" ca="1" si="0"/>
        <v>9001</v>
      </c>
    </row>
    <row r="24" spans="1:4" x14ac:dyDescent="0.25">
      <c r="A24" s="32">
        <v>962026</v>
      </c>
      <c r="C24" t="s">
        <v>54</v>
      </c>
      <c r="D24" s="2">
        <f t="shared" ca="1" si="0"/>
        <v>8875</v>
      </c>
    </row>
    <row r="25" spans="1:4" x14ac:dyDescent="0.25">
      <c r="A25" t="s">
        <v>217</v>
      </c>
      <c r="C25" t="s">
        <v>56</v>
      </c>
      <c r="D25" s="2">
        <f t="shared" ca="1" si="0"/>
        <v>7411</v>
      </c>
    </row>
    <row r="26" spans="1:4" x14ac:dyDescent="0.25">
      <c r="A26" s="31">
        <v>3321</v>
      </c>
      <c r="C26" t="s">
        <v>57</v>
      </c>
      <c r="D26" s="2">
        <f t="shared" ca="1" si="0"/>
        <v>5264</v>
      </c>
    </row>
    <row r="27" spans="1:4" x14ac:dyDescent="0.25">
      <c r="A27" s="31">
        <v>1718</v>
      </c>
      <c r="C27" t="s">
        <v>11</v>
      </c>
      <c r="D27" s="2">
        <f t="shared" ca="1" si="0"/>
        <v>5495</v>
      </c>
    </row>
    <row r="28" spans="1:4" x14ac:dyDescent="0.25">
      <c r="A28" s="32">
        <v>397865</v>
      </c>
      <c r="C28" t="s">
        <v>61</v>
      </c>
      <c r="D28" s="2">
        <f t="shared" ca="1" si="0"/>
        <v>10384</v>
      </c>
    </row>
    <row r="29" spans="1:4" x14ac:dyDescent="0.25">
      <c r="A29" t="s">
        <v>218</v>
      </c>
      <c r="C29" t="s">
        <v>62</v>
      </c>
      <c r="D29" s="2">
        <f t="shared" ca="1" si="0"/>
        <v>5247</v>
      </c>
    </row>
    <row r="30" spans="1:4" x14ac:dyDescent="0.25">
      <c r="A30" s="31">
        <v>2537</v>
      </c>
      <c r="C30" t="s">
        <v>63</v>
      </c>
      <c r="D30" s="2">
        <f t="shared" ca="1" si="0"/>
        <v>4753</v>
      </c>
    </row>
    <row r="31" spans="1:4" x14ac:dyDescent="0.25">
      <c r="A31" s="31">
        <v>1260</v>
      </c>
      <c r="C31" t="s">
        <v>64</v>
      </c>
      <c r="D31" s="2">
        <f t="shared" ca="1" si="0"/>
        <v>11363</v>
      </c>
    </row>
    <row r="32" spans="1:4" x14ac:dyDescent="0.25">
      <c r="A32" s="32">
        <v>287221</v>
      </c>
      <c r="C32" t="s">
        <v>66</v>
      </c>
      <c r="D32" s="2">
        <f t="shared" ca="1" si="0"/>
        <v>4565</v>
      </c>
    </row>
    <row r="33" spans="1:4" x14ac:dyDescent="0.25">
      <c r="A33" t="s">
        <v>219</v>
      </c>
      <c r="C33" t="s">
        <v>67</v>
      </c>
      <c r="D33" s="2">
        <f t="shared" ca="1" si="0"/>
        <v>12612</v>
      </c>
    </row>
    <row r="34" spans="1:4" x14ac:dyDescent="0.25">
      <c r="A34" s="31">
        <v>3321</v>
      </c>
      <c r="C34" t="s">
        <v>68</v>
      </c>
      <c r="D34" s="2">
        <f t="shared" ca="1" si="0"/>
        <v>54423</v>
      </c>
    </row>
    <row r="35" spans="1:4" x14ac:dyDescent="0.25">
      <c r="A35" s="31">
        <v>1623</v>
      </c>
      <c r="C35" t="s">
        <v>69</v>
      </c>
      <c r="D35" s="2">
        <f t="shared" ca="1" si="0"/>
        <v>2547</v>
      </c>
    </row>
    <row r="36" spans="1:4" x14ac:dyDescent="0.25">
      <c r="A36" s="32">
        <v>410873</v>
      </c>
      <c r="C36" t="s">
        <v>70</v>
      </c>
      <c r="D36" s="2">
        <f t="shared" ca="1" si="0"/>
        <v>6087</v>
      </c>
    </row>
    <row r="37" spans="1:4" x14ac:dyDescent="0.25">
      <c r="A37" t="s">
        <v>220</v>
      </c>
      <c r="C37" t="s">
        <v>71</v>
      </c>
      <c r="D37" s="2">
        <f t="shared" ca="1" si="0"/>
        <v>6501</v>
      </c>
    </row>
    <row r="38" spans="1:4" x14ac:dyDescent="0.25">
      <c r="A38" s="31">
        <v>6678</v>
      </c>
      <c r="C38" t="s">
        <v>72</v>
      </c>
      <c r="D38" s="2">
        <f t="shared" ca="1" si="0"/>
        <v>11967</v>
      </c>
    </row>
    <row r="39" spans="1:4" x14ac:dyDescent="0.25">
      <c r="A39" s="31">
        <v>3232</v>
      </c>
      <c r="C39" t="s">
        <v>73</v>
      </c>
      <c r="D39" s="2">
        <f t="shared" ca="1" si="0"/>
        <v>5353</v>
      </c>
    </row>
    <row r="40" spans="1:4" x14ac:dyDescent="0.25">
      <c r="A40" s="32">
        <v>827514</v>
      </c>
      <c r="C40" t="s">
        <v>74</v>
      </c>
      <c r="D40" s="2">
        <f t="shared" ca="1" si="0"/>
        <v>6482</v>
      </c>
    </row>
    <row r="41" spans="1:4" x14ac:dyDescent="0.25">
      <c r="A41" t="s">
        <v>221</v>
      </c>
      <c r="C41" t="s">
        <v>76</v>
      </c>
      <c r="D41" s="2">
        <f t="shared" ca="1" si="0"/>
        <v>7315</v>
      </c>
    </row>
    <row r="42" spans="1:4" x14ac:dyDescent="0.25">
      <c r="A42" s="31">
        <v>19067</v>
      </c>
      <c r="C42" t="s">
        <v>77</v>
      </c>
      <c r="D42" s="2">
        <f t="shared" ca="1" si="0"/>
        <v>5758</v>
      </c>
    </row>
    <row r="43" spans="1:4" x14ac:dyDescent="0.25">
      <c r="A43" s="31">
        <v>9683</v>
      </c>
      <c r="C43" t="s">
        <v>78</v>
      </c>
      <c r="D43" s="2">
        <f t="shared" ca="1" si="0"/>
        <v>1496</v>
      </c>
    </row>
    <row r="44" spans="1:4" x14ac:dyDescent="0.25">
      <c r="A44" s="32">
        <v>2409983</v>
      </c>
      <c r="C44" t="s">
        <v>79</v>
      </c>
      <c r="D44" s="2">
        <f t="shared" ca="1" si="0"/>
        <v>3344</v>
      </c>
    </row>
    <row r="45" spans="1:4" x14ac:dyDescent="0.25">
      <c r="A45" t="s">
        <v>222</v>
      </c>
      <c r="C45" t="s">
        <v>81</v>
      </c>
      <c r="D45" s="2">
        <f t="shared" ca="1" si="0"/>
        <v>2689</v>
      </c>
    </row>
    <row r="46" spans="1:4" x14ac:dyDescent="0.25">
      <c r="A46" s="31">
        <v>6762</v>
      </c>
      <c r="C46" t="s">
        <v>83</v>
      </c>
      <c r="D46" s="2">
        <f t="shared" ca="1" si="0"/>
        <v>9907</v>
      </c>
    </row>
    <row r="47" spans="1:4" x14ac:dyDescent="0.25">
      <c r="A47" s="31">
        <v>3191</v>
      </c>
      <c r="C47" t="s">
        <v>90</v>
      </c>
      <c r="D47" s="2">
        <f t="shared" ca="1" si="0"/>
        <v>4129</v>
      </c>
    </row>
    <row r="48" spans="1:4" x14ac:dyDescent="0.25">
      <c r="A48" s="32">
        <v>834495</v>
      </c>
      <c r="C48" t="s">
        <v>96</v>
      </c>
      <c r="D48" s="2">
        <f t="shared" ca="1" si="0"/>
        <v>62936</v>
      </c>
    </row>
    <row r="49" spans="1:4" x14ac:dyDescent="0.25">
      <c r="A49" t="s">
        <v>223</v>
      </c>
      <c r="C49" t="s">
        <v>101</v>
      </c>
      <c r="D49" s="2">
        <f t="shared" ca="1" si="0"/>
        <v>2179</v>
      </c>
    </row>
    <row r="50" spans="1:4" x14ac:dyDescent="0.25">
      <c r="A50" s="31">
        <v>17944</v>
      </c>
      <c r="C50" t="s">
        <v>102</v>
      </c>
      <c r="D50" s="2">
        <f t="shared" ca="1" si="0"/>
        <v>7193</v>
      </c>
    </row>
    <row r="51" spans="1:4" x14ac:dyDescent="0.25">
      <c r="A51" s="31">
        <v>8736</v>
      </c>
      <c r="C51" t="s">
        <v>103</v>
      </c>
      <c r="D51" s="2">
        <f t="shared" ca="1" si="0"/>
        <v>8146</v>
      </c>
    </row>
    <row r="52" spans="1:4" x14ac:dyDescent="0.25">
      <c r="A52" s="32">
        <v>2215745</v>
      </c>
      <c r="C52" t="s">
        <v>106</v>
      </c>
      <c r="D52" s="2">
        <f t="shared" ca="1" si="0"/>
        <v>2537</v>
      </c>
    </row>
    <row r="53" spans="1:4" x14ac:dyDescent="0.25">
      <c r="A53" t="s">
        <v>224</v>
      </c>
      <c r="C53" t="s">
        <v>108</v>
      </c>
      <c r="D53" s="2">
        <f t="shared" ca="1" si="0"/>
        <v>6678</v>
      </c>
    </row>
    <row r="54" spans="1:4" x14ac:dyDescent="0.25">
      <c r="A54" s="31">
        <v>5976</v>
      </c>
      <c r="C54" t="s">
        <v>109</v>
      </c>
      <c r="D54" s="2">
        <f t="shared" ca="1" si="0"/>
        <v>6762</v>
      </c>
    </row>
    <row r="55" spans="1:4" x14ac:dyDescent="0.25">
      <c r="A55" s="31">
        <v>2862</v>
      </c>
      <c r="C55" t="s">
        <v>110</v>
      </c>
      <c r="D55" s="2">
        <f t="shared" ca="1" si="0"/>
        <v>5976</v>
      </c>
    </row>
    <row r="56" spans="1:4" x14ac:dyDescent="0.25">
      <c r="A56" s="32">
        <v>749304</v>
      </c>
      <c r="C56" t="s">
        <v>111</v>
      </c>
      <c r="D56" s="2">
        <f t="shared" ca="1" si="0"/>
        <v>18713</v>
      </c>
    </row>
    <row r="57" spans="1:4" x14ac:dyDescent="0.25">
      <c r="A57" t="s">
        <v>225</v>
      </c>
      <c r="C57" t="s">
        <v>112</v>
      </c>
      <c r="D57" s="2">
        <f t="shared" ca="1" si="0"/>
        <v>6230</v>
      </c>
    </row>
    <row r="58" spans="1:4" x14ac:dyDescent="0.25">
      <c r="A58" s="31">
        <v>12016</v>
      </c>
      <c r="C58" t="s">
        <v>113</v>
      </c>
      <c r="D58" s="2">
        <f t="shared" ca="1" si="0"/>
        <v>5213</v>
      </c>
    </row>
    <row r="59" spans="1:4" x14ac:dyDescent="0.25">
      <c r="A59" s="31">
        <v>6486</v>
      </c>
      <c r="C59" t="s">
        <v>117</v>
      </c>
      <c r="D59" s="2">
        <f t="shared" ca="1" si="0"/>
        <v>14488</v>
      </c>
    </row>
    <row r="60" spans="1:4" x14ac:dyDescent="0.25">
      <c r="A60" s="32">
        <v>1487947</v>
      </c>
      <c r="C60" t="s">
        <v>118</v>
      </c>
      <c r="D60" s="2">
        <f t="shared" ca="1" si="0"/>
        <v>9953</v>
      </c>
    </row>
    <row r="61" spans="1:4" x14ac:dyDescent="0.25">
      <c r="A61" t="s">
        <v>226</v>
      </c>
      <c r="C61" t="s">
        <v>120</v>
      </c>
      <c r="D61" s="2">
        <f t="shared" ca="1" si="0"/>
        <v>6724</v>
      </c>
    </row>
    <row r="62" spans="1:4" x14ac:dyDescent="0.25">
      <c r="A62" s="31">
        <v>18713</v>
      </c>
      <c r="C62" t="s">
        <v>121</v>
      </c>
      <c r="D62" s="2">
        <f t="shared" ca="1" si="0"/>
        <v>2950</v>
      </c>
    </row>
    <row r="63" spans="1:4" x14ac:dyDescent="0.25">
      <c r="A63" s="31">
        <v>9374</v>
      </c>
      <c r="C63" t="s">
        <v>126</v>
      </c>
      <c r="D63" s="2">
        <f t="shared" ca="1" si="0"/>
        <v>9696</v>
      </c>
    </row>
    <row r="64" spans="1:4" x14ac:dyDescent="0.25">
      <c r="A64" s="32">
        <v>2349688</v>
      </c>
      <c r="C64" t="s">
        <v>127</v>
      </c>
      <c r="D64" s="2">
        <f t="shared" ca="1" si="0"/>
        <v>24741</v>
      </c>
    </row>
    <row r="65" spans="1:4" x14ac:dyDescent="0.25">
      <c r="A65" t="s">
        <v>227</v>
      </c>
      <c r="C65" t="s">
        <v>128</v>
      </c>
      <c r="D65" s="2">
        <f t="shared" ca="1" si="0"/>
        <v>655</v>
      </c>
    </row>
    <row r="66" spans="1:4" x14ac:dyDescent="0.25">
      <c r="A66" s="31">
        <v>2563</v>
      </c>
      <c r="C66" t="s">
        <v>129</v>
      </c>
      <c r="D66" s="2">
        <f t="shared" ca="1" si="0"/>
        <v>5064</v>
      </c>
    </row>
    <row r="67" spans="1:4" x14ac:dyDescent="0.25">
      <c r="A67" s="31">
        <v>1317</v>
      </c>
      <c r="C67" t="s">
        <v>141</v>
      </c>
      <c r="D67" s="2">
        <f t="shared" ref="D67:D96" ca="1" si="1">OFFSET($A$1,MATCH(LEFT($C67,LEN($C67)-7),$A:$A,0),0)</f>
        <v>6809</v>
      </c>
    </row>
    <row r="68" spans="1:4" x14ac:dyDescent="0.25">
      <c r="A68" s="32">
        <v>321826</v>
      </c>
      <c r="C68" t="s">
        <v>142</v>
      </c>
      <c r="D68" s="2">
        <f t="shared" ca="1" si="1"/>
        <v>4320</v>
      </c>
    </row>
    <row r="69" spans="1:4" x14ac:dyDescent="0.25">
      <c r="A69" t="s">
        <v>228</v>
      </c>
      <c r="C69" t="s">
        <v>144</v>
      </c>
      <c r="D69" s="2">
        <f t="shared" ca="1" si="1"/>
        <v>1829</v>
      </c>
    </row>
    <row r="70" spans="1:4" x14ac:dyDescent="0.25">
      <c r="A70" s="31">
        <v>6230</v>
      </c>
      <c r="C70" t="s">
        <v>145</v>
      </c>
      <c r="D70" s="2">
        <f t="shared" ca="1" si="1"/>
        <v>1026</v>
      </c>
    </row>
    <row r="71" spans="1:4" x14ac:dyDescent="0.25">
      <c r="A71" s="31">
        <v>3182</v>
      </c>
      <c r="C71" t="s">
        <v>146</v>
      </c>
      <c r="D71" s="2">
        <f t="shared" ca="1" si="1"/>
        <v>3250</v>
      </c>
    </row>
    <row r="72" spans="1:4" x14ac:dyDescent="0.25">
      <c r="A72" s="32">
        <v>785229</v>
      </c>
      <c r="C72" t="s">
        <v>147</v>
      </c>
      <c r="D72" s="2">
        <f t="shared" ca="1" si="1"/>
        <v>13013</v>
      </c>
    </row>
    <row r="73" spans="1:4" x14ac:dyDescent="0.25">
      <c r="A73" t="s">
        <v>229</v>
      </c>
      <c r="C73" t="s">
        <v>148</v>
      </c>
      <c r="D73" s="2">
        <f t="shared" ca="1" si="1"/>
        <v>7583</v>
      </c>
    </row>
    <row r="74" spans="1:4" x14ac:dyDescent="0.25">
      <c r="A74" s="31">
        <v>6590</v>
      </c>
      <c r="C74" t="s">
        <v>149</v>
      </c>
      <c r="D74" s="2">
        <f t="shared" ca="1" si="1"/>
        <v>9558</v>
      </c>
    </row>
    <row r="75" spans="1:4" x14ac:dyDescent="0.25">
      <c r="A75" s="31">
        <v>3278</v>
      </c>
      <c r="C75" t="s">
        <v>150</v>
      </c>
      <c r="D75" s="2">
        <f t="shared" ca="1" si="1"/>
        <v>10629</v>
      </c>
    </row>
    <row r="76" spans="1:4" x14ac:dyDescent="0.25">
      <c r="A76" s="32">
        <v>794845</v>
      </c>
      <c r="C76" t="s">
        <v>151</v>
      </c>
      <c r="D76" s="2">
        <f t="shared" ca="1" si="1"/>
        <v>36558</v>
      </c>
    </row>
    <row r="77" spans="1:4" x14ac:dyDescent="0.25">
      <c r="A77" t="s">
        <v>230</v>
      </c>
      <c r="C77" t="s">
        <v>152</v>
      </c>
      <c r="D77" s="2">
        <f t="shared" ca="1" si="1"/>
        <v>7314</v>
      </c>
    </row>
    <row r="78" spans="1:4" x14ac:dyDescent="0.25">
      <c r="A78" s="31">
        <v>5213</v>
      </c>
      <c r="C78" t="s">
        <v>153</v>
      </c>
      <c r="D78" s="2">
        <f t="shared" ca="1" si="1"/>
        <v>3588</v>
      </c>
    </row>
    <row r="79" spans="1:4" x14ac:dyDescent="0.25">
      <c r="A79" s="31">
        <v>2470</v>
      </c>
      <c r="C79" t="s">
        <v>154</v>
      </c>
      <c r="D79" s="2">
        <f t="shared" ca="1" si="1"/>
        <v>14868</v>
      </c>
    </row>
    <row r="80" spans="1:4" x14ac:dyDescent="0.25">
      <c r="A80" s="32">
        <v>630994</v>
      </c>
      <c r="C80" t="s">
        <v>156</v>
      </c>
      <c r="D80" s="2">
        <f t="shared" ca="1" si="1"/>
        <v>241983</v>
      </c>
    </row>
    <row r="81" spans="1:4" x14ac:dyDescent="0.25">
      <c r="A81" t="s">
        <v>231</v>
      </c>
      <c r="C81" t="s">
        <v>158</v>
      </c>
      <c r="D81" s="2">
        <f t="shared" ca="1" si="1"/>
        <v>3360</v>
      </c>
    </row>
    <row r="82" spans="1:4" x14ac:dyDescent="0.25">
      <c r="A82" s="31">
        <v>11731</v>
      </c>
      <c r="C82" t="s">
        <v>163</v>
      </c>
      <c r="D82" s="2">
        <f t="shared" ca="1" si="1"/>
        <v>2402</v>
      </c>
    </row>
    <row r="83" spans="1:4" x14ac:dyDescent="0.25">
      <c r="A83" s="31">
        <v>5805</v>
      </c>
      <c r="C83" t="s">
        <v>164</v>
      </c>
      <c r="D83" s="2">
        <f t="shared" ca="1" si="1"/>
        <v>28445</v>
      </c>
    </row>
    <row r="84" spans="1:4" x14ac:dyDescent="0.25">
      <c r="A84" s="32">
        <v>1366274</v>
      </c>
      <c r="C84" t="s">
        <v>165</v>
      </c>
      <c r="D84" s="2">
        <f t="shared" ca="1" si="1"/>
        <v>20951</v>
      </c>
    </row>
    <row r="85" spans="1:4" x14ac:dyDescent="0.25">
      <c r="A85" t="s">
        <v>232</v>
      </c>
      <c r="C85" t="s">
        <v>166</v>
      </c>
      <c r="D85" s="2">
        <f t="shared" ca="1" si="1"/>
        <v>12281</v>
      </c>
    </row>
    <row r="86" spans="1:4" x14ac:dyDescent="0.25">
      <c r="A86" s="31">
        <v>14488</v>
      </c>
      <c r="C86" t="s">
        <v>167</v>
      </c>
      <c r="D86" s="2">
        <f t="shared" ca="1" si="1"/>
        <v>1681</v>
      </c>
    </row>
    <row r="87" spans="1:4" x14ac:dyDescent="0.25">
      <c r="A87" s="31">
        <v>7051</v>
      </c>
      <c r="C87" t="s">
        <v>169</v>
      </c>
      <c r="D87" s="2">
        <f t="shared" ca="1" si="1"/>
        <v>3494</v>
      </c>
    </row>
    <row r="88" spans="1:4" x14ac:dyDescent="0.25">
      <c r="A88" s="32">
        <v>1841105</v>
      </c>
      <c r="C88" t="s">
        <v>172</v>
      </c>
      <c r="D88" s="2">
        <f t="shared" ca="1" si="1"/>
        <v>5060</v>
      </c>
    </row>
    <row r="89" spans="1:4" x14ac:dyDescent="0.25">
      <c r="A89" t="s">
        <v>233</v>
      </c>
      <c r="C89" t="s">
        <v>173</v>
      </c>
      <c r="D89" s="2">
        <f t="shared" ca="1" si="1"/>
        <v>1137</v>
      </c>
    </row>
    <row r="90" spans="1:4" x14ac:dyDescent="0.25">
      <c r="A90" s="31">
        <v>5941</v>
      </c>
      <c r="C90" t="s">
        <v>174</v>
      </c>
      <c r="D90" s="2">
        <f t="shared" ca="1" si="1"/>
        <v>8876</v>
      </c>
    </row>
    <row r="91" spans="1:4" x14ac:dyDescent="0.25">
      <c r="A91" s="31">
        <v>2782</v>
      </c>
      <c r="C91" t="s">
        <v>12</v>
      </c>
      <c r="D91" s="2">
        <f t="shared" ca="1" si="1"/>
        <v>19708</v>
      </c>
    </row>
    <row r="92" spans="1:4" x14ac:dyDescent="0.25">
      <c r="A92" s="32">
        <v>797350</v>
      </c>
      <c r="C92" t="s">
        <v>175</v>
      </c>
      <c r="D92" s="2">
        <f t="shared" ca="1" si="1"/>
        <v>2922</v>
      </c>
    </row>
    <row r="93" spans="1:4" x14ac:dyDescent="0.25">
      <c r="A93" t="s">
        <v>234</v>
      </c>
      <c r="C93" t="s">
        <v>176</v>
      </c>
      <c r="D93" s="2">
        <f t="shared" ca="1" si="1"/>
        <v>6844</v>
      </c>
    </row>
    <row r="94" spans="1:4" x14ac:dyDescent="0.25">
      <c r="A94" s="31">
        <v>2950</v>
      </c>
      <c r="C94" t="s">
        <v>177</v>
      </c>
      <c r="D94" s="2">
        <f t="shared" ca="1" si="1"/>
        <v>5793</v>
      </c>
    </row>
    <row r="95" spans="1:4" x14ac:dyDescent="0.25">
      <c r="A95" s="31">
        <v>1486</v>
      </c>
      <c r="C95" t="s">
        <v>178</v>
      </c>
      <c r="D95" s="2">
        <f t="shared" ca="1" si="1"/>
        <v>6432</v>
      </c>
    </row>
    <row r="96" spans="1:4" x14ac:dyDescent="0.25">
      <c r="A96" s="32">
        <v>363733</v>
      </c>
      <c r="C96" t="s">
        <v>179</v>
      </c>
      <c r="D96" s="2">
        <f t="shared" ca="1" si="1"/>
        <v>13524</v>
      </c>
    </row>
    <row r="97" spans="1:4" x14ac:dyDescent="0.25">
      <c r="A97" t="s">
        <v>235</v>
      </c>
      <c r="C97" t="s">
        <v>198</v>
      </c>
      <c r="D97" s="26">
        <f ca="1">SUM(D2:D96)</f>
        <v>1205844</v>
      </c>
    </row>
    <row r="98" spans="1:4" x14ac:dyDescent="0.25">
      <c r="A98" s="31">
        <v>3325</v>
      </c>
    </row>
    <row r="99" spans="1:4" x14ac:dyDescent="0.25">
      <c r="A99" s="31">
        <v>1599</v>
      </c>
    </row>
    <row r="100" spans="1:4" x14ac:dyDescent="0.25">
      <c r="A100" s="32">
        <v>389002</v>
      </c>
    </row>
    <row r="101" spans="1:4" x14ac:dyDescent="0.25">
      <c r="A101" t="s">
        <v>236</v>
      </c>
    </row>
    <row r="102" spans="1:4" x14ac:dyDescent="0.25">
      <c r="A102" s="31">
        <v>9696</v>
      </c>
    </row>
    <row r="103" spans="1:4" x14ac:dyDescent="0.25">
      <c r="A103" s="31">
        <v>4691</v>
      </c>
    </row>
    <row r="104" spans="1:4" x14ac:dyDescent="0.25">
      <c r="A104" s="32">
        <v>1143318</v>
      </c>
    </row>
    <row r="105" spans="1:4" x14ac:dyDescent="0.25">
      <c r="A105" t="s">
        <v>237</v>
      </c>
    </row>
    <row r="106" spans="1:4" x14ac:dyDescent="0.25">
      <c r="A106" s="31">
        <v>7747</v>
      </c>
    </row>
    <row r="107" spans="1:4" x14ac:dyDescent="0.25">
      <c r="A107" s="31">
        <v>3959</v>
      </c>
    </row>
    <row r="108" spans="1:4" x14ac:dyDescent="0.25">
      <c r="A108" s="32">
        <v>933804</v>
      </c>
    </row>
    <row r="109" spans="1:4" x14ac:dyDescent="0.25">
      <c r="A109" t="s">
        <v>238</v>
      </c>
    </row>
    <row r="110" spans="1:4" x14ac:dyDescent="0.25">
      <c r="A110" s="31">
        <v>24741</v>
      </c>
    </row>
    <row r="111" spans="1:4" x14ac:dyDescent="0.25">
      <c r="A111" s="31">
        <v>11330</v>
      </c>
    </row>
    <row r="112" spans="1:4" x14ac:dyDescent="0.25">
      <c r="A112" s="32">
        <v>3183579</v>
      </c>
    </row>
    <row r="113" spans="1:1" x14ac:dyDescent="0.25">
      <c r="A113" t="s">
        <v>239</v>
      </c>
    </row>
    <row r="114" spans="1:1" x14ac:dyDescent="0.25">
      <c r="A114" s="31">
        <v>1927</v>
      </c>
    </row>
    <row r="115" spans="1:1" x14ac:dyDescent="0.25">
      <c r="A115" s="31">
        <v>1019</v>
      </c>
    </row>
    <row r="116" spans="1:1" x14ac:dyDescent="0.25">
      <c r="A116" s="32">
        <v>212704</v>
      </c>
    </row>
    <row r="117" spans="1:1" x14ac:dyDescent="0.25">
      <c r="A117" t="s">
        <v>240</v>
      </c>
    </row>
    <row r="118" spans="1:1" x14ac:dyDescent="0.25">
      <c r="A118">
        <v>655</v>
      </c>
    </row>
    <row r="119" spans="1:1" x14ac:dyDescent="0.25">
      <c r="A119">
        <v>292</v>
      </c>
    </row>
    <row r="120" spans="1:1" x14ac:dyDescent="0.25">
      <c r="A120" s="32">
        <v>77563</v>
      </c>
    </row>
    <row r="121" spans="1:1" x14ac:dyDescent="0.25">
      <c r="A121" t="s">
        <v>241</v>
      </c>
    </row>
    <row r="122" spans="1:1" x14ac:dyDescent="0.25">
      <c r="A122" s="31">
        <v>10871</v>
      </c>
    </row>
    <row r="123" spans="1:1" x14ac:dyDescent="0.25">
      <c r="A123" s="31">
        <v>5693</v>
      </c>
    </row>
    <row r="124" spans="1:1" x14ac:dyDescent="0.25">
      <c r="A124" s="32">
        <v>1326264</v>
      </c>
    </row>
    <row r="125" spans="1:1" x14ac:dyDescent="0.25">
      <c r="A125" t="s">
        <v>242</v>
      </c>
    </row>
    <row r="126" spans="1:1" x14ac:dyDescent="0.25">
      <c r="A126" s="31">
        <v>5064</v>
      </c>
    </row>
    <row r="127" spans="1:1" x14ac:dyDescent="0.25">
      <c r="A127" s="31">
        <v>2518</v>
      </c>
    </row>
    <row r="128" spans="1:1" x14ac:dyDescent="0.25">
      <c r="A128" s="32">
        <v>641677</v>
      </c>
    </row>
    <row r="129" spans="1:1" x14ac:dyDescent="0.25">
      <c r="A129" t="s">
        <v>243</v>
      </c>
    </row>
    <row r="130" spans="1:1" x14ac:dyDescent="0.25">
      <c r="A130" s="31">
        <v>10610</v>
      </c>
    </row>
    <row r="131" spans="1:1" x14ac:dyDescent="0.25">
      <c r="A131" s="31">
        <v>5056</v>
      </c>
    </row>
    <row r="132" spans="1:1" x14ac:dyDescent="0.25">
      <c r="A132" s="32">
        <v>1352877</v>
      </c>
    </row>
    <row r="133" spans="1:1" x14ac:dyDescent="0.25">
      <c r="A133" t="s">
        <v>244</v>
      </c>
    </row>
    <row r="134" spans="1:1" x14ac:dyDescent="0.25">
      <c r="A134">
        <v>9953</v>
      </c>
    </row>
    <row r="135" spans="1:1" x14ac:dyDescent="0.25">
      <c r="A135">
        <v>4943</v>
      </c>
    </row>
    <row r="136" spans="1:1" x14ac:dyDescent="0.25">
      <c r="A136" s="32">
        <v>1242604</v>
      </c>
    </row>
    <row r="137" spans="1:1" x14ac:dyDescent="0.25">
      <c r="A137" t="s">
        <v>245</v>
      </c>
    </row>
    <row r="138" spans="1:1" x14ac:dyDescent="0.25">
      <c r="A138" s="31">
        <v>3123</v>
      </c>
    </row>
    <row r="139" spans="1:1" x14ac:dyDescent="0.25">
      <c r="A139" s="31">
        <v>1516</v>
      </c>
    </row>
    <row r="140" spans="1:1" x14ac:dyDescent="0.25">
      <c r="A140" s="32">
        <v>378556</v>
      </c>
    </row>
    <row r="141" spans="1:1" x14ac:dyDescent="0.25">
      <c r="A141" t="s">
        <v>246</v>
      </c>
    </row>
    <row r="142" spans="1:1" x14ac:dyDescent="0.25">
      <c r="A142" s="31">
        <v>6724</v>
      </c>
    </row>
    <row r="143" spans="1:1" x14ac:dyDescent="0.25">
      <c r="A143" s="31">
        <v>3466</v>
      </c>
    </row>
    <row r="144" spans="1:1" x14ac:dyDescent="0.25">
      <c r="A144" s="32">
        <v>789216</v>
      </c>
    </row>
    <row r="145" spans="1:1" x14ac:dyDescent="0.25">
      <c r="A145" t="s">
        <v>247</v>
      </c>
    </row>
    <row r="146" spans="1:1" x14ac:dyDescent="0.25">
      <c r="A146" s="31">
        <v>10459</v>
      </c>
    </row>
    <row r="147" spans="1:1" x14ac:dyDescent="0.25">
      <c r="A147" s="31">
        <v>5205</v>
      </c>
    </row>
    <row r="148" spans="1:1" x14ac:dyDescent="0.25">
      <c r="A148" s="32">
        <v>1288237</v>
      </c>
    </row>
    <row r="149" spans="1:1" x14ac:dyDescent="0.25">
      <c r="A149" t="s">
        <v>248</v>
      </c>
    </row>
    <row r="150" spans="1:1" x14ac:dyDescent="0.25">
      <c r="A150" s="31">
        <v>6809</v>
      </c>
    </row>
    <row r="151" spans="1:1" x14ac:dyDescent="0.25">
      <c r="A151" s="31">
        <v>3423</v>
      </c>
    </row>
    <row r="152" spans="1:1" x14ac:dyDescent="0.25">
      <c r="A152" s="32">
        <v>813433</v>
      </c>
    </row>
    <row r="153" spans="1:1" x14ac:dyDescent="0.25">
      <c r="A153" t="s">
        <v>249</v>
      </c>
    </row>
    <row r="154" spans="1:1" x14ac:dyDescent="0.25">
      <c r="A154" s="31">
        <v>118065</v>
      </c>
    </row>
    <row r="155" spans="1:1" x14ac:dyDescent="0.25">
      <c r="A155" s="31">
        <v>58283</v>
      </c>
    </row>
    <row r="156" spans="1:1" x14ac:dyDescent="0.25">
      <c r="A156" s="32">
        <v>15659301</v>
      </c>
    </row>
    <row r="157" spans="1:1" x14ac:dyDescent="0.25">
      <c r="A157" t="s">
        <v>250</v>
      </c>
    </row>
    <row r="158" spans="1:1" x14ac:dyDescent="0.25">
      <c r="A158" s="31">
        <v>4320</v>
      </c>
    </row>
    <row r="159" spans="1:1" x14ac:dyDescent="0.25">
      <c r="A159" s="31">
        <v>2198</v>
      </c>
    </row>
    <row r="160" spans="1:1" x14ac:dyDescent="0.25">
      <c r="A160" s="32">
        <v>498117</v>
      </c>
    </row>
    <row r="161" spans="1:1" x14ac:dyDescent="0.25">
      <c r="A161" t="s">
        <v>251</v>
      </c>
    </row>
    <row r="162" spans="1:1" x14ac:dyDescent="0.25">
      <c r="A162" s="31">
        <v>2540</v>
      </c>
    </row>
    <row r="163" spans="1:1" x14ac:dyDescent="0.25">
      <c r="A163" s="31">
        <v>1323</v>
      </c>
    </row>
    <row r="164" spans="1:1" x14ac:dyDescent="0.25">
      <c r="A164" s="32">
        <v>300806</v>
      </c>
    </row>
    <row r="165" spans="1:1" x14ac:dyDescent="0.25">
      <c r="A165" t="s">
        <v>252</v>
      </c>
    </row>
    <row r="166" spans="1:1" x14ac:dyDescent="0.25">
      <c r="A166" s="31">
        <v>1829</v>
      </c>
    </row>
    <row r="167" spans="1:1" x14ac:dyDescent="0.25">
      <c r="A167">
        <v>884</v>
      </c>
    </row>
    <row r="168" spans="1:1" x14ac:dyDescent="0.25">
      <c r="A168" s="32">
        <v>219737</v>
      </c>
    </row>
    <row r="169" spans="1:1" x14ac:dyDescent="0.25">
      <c r="A169" t="s">
        <v>253</v>
      </c>
    </row>
    <row r="170" spans="1:1" x14ac:dyDescent="0.25">
      <c r="A170" s="31">
        <v>4217</v>
      </c>
    </row>
    <row r="171" spans="1:1" x14ac:dyDescent="0.25">
      <c r="A171" s="31">
        <v>2116</v>
      </c>
    </row>
    <row r="172" spans="1:1" x14ac:dyDescent="0.25">
      <c r="A172" s="32">
        <v>536862</v>
      </c>
    </row>
    <row r="173" spans="1:1" x14ac:dyDescent="0.25">
      <c r="A173" t="s">
        <v>254</v>
      </c>
    </row>
    <row r="174" spans="1:1" x14ac:dyDescent="0.25">
      <c r="A174" s="31">
        <v>1026</v>
      </c>
    </row>
    <row r="175" spans="1:1" x14ac:dyDescent="0.25">
      <c r="A175">
        <v>527</v>
      </c>
    </row>
    <row r="176" spans="1:1" x14ac:dyDescent="0.25">
      <c r="A176" s="32">
        <v>111654</v>
      </c>
    </row>
    <row r="177" spans="1:1" x14ac:dyDescent="0.25">
      <c r="A177" t="s">
        <v>255</v>
      </c>
    </row>
    <row r="178" spans="1:1" x14ac:dyDescent="0.25">
      <c r="A178" s="31">
        <v>9001</v>
      </c>
    </row>
    <row r="179" spans="1:1" x14ac:dyDescent="0.25">
      <c r="A179" s="31">
        <v>4422</v>
      </c>
    </row>
    <row r="180" spans="1:1" x14ac:dyDescent="0.25">
      <c r="A180" s="32">
        <v>1166567</v>
      </c>
    </row>
    <row r="181" spans="1:1" x14ac:dyDescent="0.25">
      <c r="A181" t="s">
        <v>256</v>
      </c>
    </row>
    <row r="182" spans="1:1" x14ac:dyDescent="0.25">
      <c r="A182" s="31">
        <v>3250</v>
      </c>
    </row>
    <row r="183" spans="1:1" x14ac:dyDescent="0.25">
      <c r="A183" s="31">
        <v>1588</v>
      </c>
    </row>
    <row r="184" spans="1:1" x14ac:dyDescent="0.25">
      <c r="A184" s="32">
        <v>371329</v>
      </c>
    </row>
    <row r="185" spans="1:1" x14ac:dyDescent="0.25">
      <c r="A185" t="s">
        <v>257</v>
      </c>
    </row>
    <row r="186" spans="1:1" x14ac:dyDescent="0.25">
      <c r="A186" s="31">
        <v>8875</v>
      </c>
    </row>
    <row r="187" spans="1:1" x14ac:dyDescent="0.25">
      <c r="A187" s="31">
        <v>4494</v>
      </c>
    </row>
    <row r="188" spans="1:1" x14ac:dyDescent="0.25">
      <c r="A188" s="32">
        <v>1095275</v>
      </c>
    </row>
    <row r="189" spans="1:1" x14ac:dyDescent="0.25">
      <c r="A189" t="s">
        <v>258</v>
      </c>
    </row>
    <row r="190" spans="1:1" x14ac:dyDescent="0.25">
      <c r="A190" s="31">
        <v>13013</v>
      </c>
    </row>
    <row r="191" spans="1:1" x14ac:dyDescent="0.25">
      <c r="A191" s="31">
        <v>6644</v>
      </c>
    </row>
    <row r="192" spans="1:1" x14ac:dyDescent="0.25">
      <c r="A192" s="32">
        <v>1639402</v>
      </c>
    </row>
    <row r="193" spans="1:1" x14ac:dyDescent="0.25">
      <c r="A193" t="s">
        <v>259</v>
      </c>
    </row>
    <row r="194" spans="1:1" x14ac:dyDescent="0.25">
      <c r="A194" s="31">
        <v>7411</v>
      </c>
    </row>
    <row r="195" spans="1:1" x14ac:dyDescent="0.25">
      <c r="A195" s="31">
        <v>4005</v>
      </c>
    </row>
    <row r="196" spans="1:1" x14ac:dyDescent="0.25">
      <c r="A196" s="32">
        <v>964022</v>
      </c>
    </row>
    <row r="197" spans="1:1" x14ac:dyDescent="0.25">
      <c r="A197" t="s">
        <v>260</v>
      </c>
    </row>
    <row r="198" spans="1:1" x14ac:dyDescent="0.25">
      <c r="A198" s="31">
        <v>7583</v>
      </c>
    </row>
    <row r="199" spans="1:1" x14ac:dyDescent="0.25">
      <c r="A199" s="31">
        <v>3701</v>
      </c>
    </row>
    <row r="200" spans="1:1" x14ac:dyDescent="0.25">
      <c r="A200" s="32">
        <v>934121</v>
      </c>
    </row>
    <row r="201" spans="1:1" x14ac:dyDescent="0.25">
      <c r="A201" t="s">
        <v>261</v>
      </c>
    </row>
    <row r="202" spans="1:1" x14ac:dyDescent="0.25">
      <c r="A202" s="31">
        <v>5264</v>
      </c>
    </row>
    <row r="203" spans="1:1" x14ac:dyDescent="0.25">
      <c r="A203" s="31">
        <v>2780</v>
      </c>
    </row>
    <row r="204" spans="1:1" x14ac:dyDescent="0.25">
      <c r="A204" s="32">
        <v>611676</v>
      </c>
    </row>
    <row r="205" spans="1:1" x14ac:dyDescent="0.25">
      <c r="A205" t="s">
        <v>262</v>
      </c>
    </row>
    <row r="206" spans="1:1" x14ac:dyDescent="0.25">
      <c r="A206" s="31">
        <v>9558</v>
      </c>
    </row>
    <row r="207" spans="1:1" x14ac:dyDescent="0.25">
      <c r="A207" s="31">
        <v>4729</v>
      </c>
    </row>
    <row r="208" spans="1:1" x14ac:dyDescent="0.25">
      <c r="A208" s="32">
        <v>1163811</v>
      </c>
    </row>
    <row r="209" spans="1:1" x14ac:dyDescent="0.25">
      <c r="A209" t="s">
        <v>263</v>
      </c>
    </row>
    <row r="210" spans="1:1" x14ac:dyDescent="0.25">
      <c r="A210" s="31">
        <v>5495</v>
      </c>
    </row>
    <row r="211" spans="1:1" x14ac:dyDescent="0.25">
      <c r="A211" s="31">
        <v>2674</v>
      </c>
    </row>
    <row r="212" spans="1:1" x14ac:dyDescent="0.25">
      <c r="A212" s="32">
        <v>630100</v>
      </c>
    </row>
    <row r="213" spans="1:1" x14ac:dyDescent="0.25">
      <c r="A213" t="s">
        <v>264</v>
      </c>
    </row>
    <row r="214" spans="1:1" x14ac:dyDescent="0.25">
      <c r="A214" s="31">
        <v>10629</v>
      </c>
    </row>
    <row r="215" spans="1:1" x14ac:dyDescent="0.25">
      <c r="A215" s="31">
        <v>5098</v>
      </c>
    </row>
    <row r="216" spans="1:1" x14ac:dyDescent="0.25">
      <c r="A216" s="32">
        <v>1385395</v>
      </c>
    </row>
    <row r="217" spans="1:1" x14ac:dyDescent="0.25">
      <c r="A217" t="s">
        <v>265</v>
      </c>
    </row>
    <row r="218" spans="1:1" x14ac:dyDescent="0.25">
      <c r="A218" s="31">
        <v>10384</v>
      </c>
    </row>
    <row r="219" spans="1:1" x14ac:dyDescent="0.25">
      <c r="A219" s="31">
        <v>5241</v>
      </c>
    </row>
    <row r="220" spans="1:1" x14ac:dyDescent="0.25">
      <c r="A220" s="32">
        <v>1269673</v>
      </c>
    </row>
    <row r="221" spans="1:1" x14ac:dyDescent="0.25">
      <c r="A221" t="s">
        <v>266</v>
      </c>
    </row>
    <row r="222" spans="1:1" x14ac:dyDescent="0.25">
      <c r="A222" s="31">
        <v>36558</v>
      </c>
    </row>
    <row r="223" spans="1:1" x14ac:dyDescent="0.25">
      <c r="A223" s="31">
        <v>17162</v>
      </c>
    </row>
    <row r="224" spans="1:1" x14ac:dyDescent="0.25">
      <c r="A224" s="32">
        <v>4830038</v>
      </c>
    </row>
    <row r="225" spans="1:1" x14ac:dyDescent="0.25">
      <c r="A225" t="s">
        <v>267</v>
      </c>
    </row>
    <row r="226" spans="1:1" x14ac:dyDescent="0.25">
      <c r="A226" s="31">
        <v>5247</v>
      </c>
    </row>
    <row r="227" spans="1:1" x14ac:dyDescent="0.25">
      <c r="A227" s="31">
        <v>2636</v>
      </c>
    </row>
    <row r="228" spans="1:1" x14ac:dyDescent="0.25">
      <c r="A228" s="32">
        <v>632611</v>
      </c>
    </row>
    <row r="229" spans="1:1" x14ac:dyDescent="0.25">
      <c r="A229" t="s">
        <v>268</v>
      </c>
    </row>
    <row r="230" spans="1:1" x14ac:dyDescent="0.25">
      <c r="A230" s="31">
        <v>7314</v>
      </c>
    </row>
    <row r="231" spans="1:1" x14ac:dyDescent="0.25">
      <c r="A231" s="31">
        <v>3654</v>
      </c>
    </row>
    <row r="232" spans="1:1" x14ac:dyDescent="0.25">
      <c r="A232" s="32">
        <v>858802</v>
      </c>
    </row>
    <row r="233" spans="1:1" x14ac:dyDescent="0.25">
      <c r="A233" t="s">
        <v>269</v>
      </c>
    </row>
    <row r="234" spans="1:1" x14ac:dyDescent="0.25">
      <c r="A234" s="31">
        <v>4753</v>
      </c>
    </row>
    <row r="235" spans="1:1" x14ac:dyDescent="0.25">
      <c r="A235" s="31">
        <v>2335</v>
      </c>
    </row>
    <row r="236" spans="1:1" x14ac:dyDescent="0.25">
      <c r="A236" s="32">
        <v>570934</v>
      </c>
    </row>
    <row r="237" spans="1:1" x14ac:dyDescent="0.25">
      <c r="A237" t="s">
        <v>270</v>
      </c>
    </row>
    <row r="238" spans="1:1" x14ac:dyDescent="0.25">
      <c r="A238" s="31">
        <v>3588</v>
      </c>
    </row>
    <row r="239" spans="1:1" x14ac:dyDescent="0.25">
      <c r="A239" s="31">
        <v>1742</v>
      </c>
    </row>
    <row r="240" spans="1:1" x14ac:dyDescent="0.25">
      <c r="A240" s="32">
        <v>442195</v>
      </c>
    </row>
    <row r="241" spans="1:1" x14ac:dyDescent="0.25">
      <c r="A241" t="s">
        <v>271</v>
      </c>
    </row>
    <row r="242" spans="1:1" x14ac:dyDescent="0.25">
      <c r="A242" s="31">
        <v>11363</v>
      </c>
    </row>
    <row r="243" spans="1:1" x14ac:dyDescent="0.25">
      <c r="A243" s="31">
        <v>5876</v>
      </c>
    </row>
    <row r="244" spans="1:1" x14ac:dyDescent="0.25">
      <c r="A244" s="32">
        <v>1331498</v>
      </c>
    </row>
    <row r="245" spans="1:1" x14ac:dyDescent="0.25">
      <c r="A245" t="s">
        <v>272</v>
      </c>
    </row>
    <row r="246" spans="1:1" x14ac:dyDescent="0.25">
      <c r="A246" s="31">
        <v>14868</v>
      </c>
    </row>
    <row r="247" spans="1:1" x14ac:dyDescent="0.25">
      <c r="A247" s="31">
        <v>6957</v>
      </c>
    </row>
    <row r="248" spans="1:1" x14ac:dyDescent="0.25">
      <c r="A248" s="32">
        <v>1763251</v>
      </c>
    </row>
    <row r="249" spans="1:1" x14ac:dyDescent="0.25">
      <c r="A249" t="s">
        <v>273</v>
      </c>
    </row>
    <row r="250" spans="1:1" x14ac:dyDescent="0.25">
      <c r="A250" s="31">
        <v>4565</v>
      </c>
    </row>
    <row r="251" spans="1:1" x14ac:dyDescent="0.25">
      <c r="A251" s="31">
        <v>2354</v>
      </c>
    </row>
    <row r="252" spans="1:1" x14ac:dyDescent="0.25">
      <c r="A252" s="32">
        <v>553077</v>
      </c>
    </row>
    <row r="253" spans="1:1" x14ac:dyDescent="0.25">
      <c r="A253" t="s">
        <v>274</v>
      </c>
    </row>
    <row r="254" spans="1:1" x14ac:dyDescent="0.25">
      <c r="A254" s="31">
        <v>241983</v>
      </c>
    </row>
    <row r="255" spans="1:1" x14ac:dyDescent="0.25">
      <c r="A255" s="31">
        <v>120793</v>
      </c>
    </row>
    <row r="256" spans="1:1" x14ac:dyDescent="0.25">
      <c r="A256" s="32">
        <v>33462907</v>
      </c>
    </row>
    <row r="257" spans="1:1" x14ac:dyDescent="0.25">
      <c r="A257" t="s">
        <v>275</v>
      </c>
    </row>
    <row r="258" spans="1:1" x14ac:dyDescent="0.25">
      <c r="A258" s="31">
        <v>12612</v>
      </c>
    </row>
    <row r="259" spans="1:1" x14ac:dyDescent="0.25">
      <c r="A259" s="31">
        <v>6216</v>
      </c>
    </row>
    <row r="260" spans="1:1" x14ac:dyDescent="0.25">
      <c r="A260" s="32">
        <v>1582724</v>
      </c>
    </row>
    <row r="261" spans="1:1" x14ac:dyDescent="0.25">
      <c r="A261" t="s">
        <v>276</v>
      </c>
    </row>
    <row r="262" spans="1:1" x14ac:dyDescent="0.25">
      <c r="A262" s="31">
        <v>3360</v>
      </c>
    </row>
    <row r="263" spans="1:1" x14ac:dyDescent="0.25">
      <c r="A263" s="31">
        <v>1641</v>
      </c>
    </row>
    <row r="264" spans="1:1" x14ac:dyDescent="0.25">
      <c r="A264" s="32">
        <v>416283</v>
      </c>
    </row>
    <row r="265" spans="1:1" x14ac:dyDescent="0.25">
      <c r="A265" t="s">
        <v>277</v>
      </c>
    </row>
    <row r="266" spans="1:1" x14ac:dyDescent="0.25">
      <c r="A266" s="31">
        <v>54423</v>
      </c>
    </row>
    <row r="267" spans="1:1" x14ac:dyDescent="0.25">
      <c r="A267" s="31">
        <v>27935</v>
      </c>
    </row>
    <row r="268" spans="1:1" x14ac:dyDescent="0.25">
      <c r="A268" s="32">
        <v>7099114</v>
      </c>
    </row>
    <row r="269" spans="1:1" x14ac:dyDescent="0.25">
      <c r="A269" t="s">
        <v>278</v>
      </c>
    </row>
    <row r="270" spans="1:1" x14ac:dyDescent="0.25">
      <c r="A270" s="31">
        <v>2402</v>
      </c>
    </row>
    <row r="271" spans="1:1" x14ac:dyDescent="0.25">
      <c r="A271" s="31">
        <v>1073</v>
      </c>
    </row>
    <row r="272" spans="1:1" x14ac:dyDescent="0.25">
      <c r="A272" s="32">
        <v>273986</v>
      </c>
    </row>
    <row r="273" spans="1:1" x14ac:dyDescent="0.25">
      <c r="A273" t="s">
        <v>279</v>
      </c>
    </row>
    <row r="274" spans="1:1" x14ac:dyDescent="0.25">
      <c r="A274" s="31">
        <v>2547</v>
      </c>
    </row>
    <row r="275" spans="1:1" x14ac:dyDescent="0.25">
      <c r="A275" s="31">
        <v>1341</v>
      </c>
    </row>
    <row r="276" spans="1:1" x14ac:dyDescent="0.25">
      <c r="A276" s="32">
        <v>296581</v>
      </c>
    </row>
    <row r="277" spans="1:1" x14ac:dyDescent="0.25">
      <c r="A277" t="s">
        <v>280</v>
      </c>
    </row>
    <row r="278" spans="1:1" x14ac:dyDescent="0.25">
      <c r="A278" s="31">
        <v>28445</v>
      </c>
    </row>
    <row r="279" spans="1:1" x14ac:dyDescent="0.25">
      <c r="A279" s="31">
        <v>14486</v>
      </c>
    </row>
    <row r="280" spans="1:1" x14ac:dyDescent="0.25">
      <c r="A280" s="32">
        <v>3494586</v>
      </c>
    </row>
    <row r="281" spans="1:1" x14ac:dyDescent="0.25">
      <c r="A281" t="s">
        <v>281</v>
      </c>
    </row>
    <row r="282" spans="1:1" x14ac:dyDescent="0.25">
      <c r="A282" s="31">
        <v>6087</v>
      </c>
    </row>
    <row r="283" spans="1:1" x14ac:dyDescent="0.25">
      <c r="A283" s="31">
        <v>3187</v>
      </c>
    </row>
    <row r="284" spans="1:1" x14ac:dyDescent="0.25">
      <c r="A284" s="32">
        <v>739650</v>
      </c>
    </row>
    <row r="285" spans="1:1" x14ac:dyDescent="0.25">
      <c r="A285" t="s">
        <v>282</v>
      </c>
    </row>
    <row r="286" spans="1:1" x14ac:dyDescent="0.25">
      <c r="A286" s="31">
        <v>20951</v>
      </c>
    </row>
    <row r="287" spans="1:1" x14ac:dyDescent="0.25">
      <c r="A287" s="31">
        <v>9743</v>
      </c>
    </row>
    <row r="288" spans="1:1" x14ac:dyDescent="0.25">
      <c r="A288" s="32">
        <v>2729599</v>
      </c>
    </row>
    <row r="289" spans="1:1" x14ac:dyDescent="0.25">
      <c r="A289" t="s">
        <v>283</v>
      </c>
    </row>
    <row r="290" spans="1:1" x14ac:dyDescent="0.25">
      <c r="A290" s="31">
        <v>6501</v>
      </c>
    </row>
    <row r="291" spans="1:1" x14ac:dyDescent="0.25">
      <c r="A291" s="31">
        <v>3409</v>
      </c>
    </row>
    <row r="292" spans="1:1" x14ac:dyDescent="0.25">
      <c r="A292" s="32">
        <v>781788</v>
      </c>
    </row>
    <row r="293" spans="1:1" x14ac:dyDescent="0.25">
      <c r="A293" t="s">
        <v>284</v>
      </c>
    </row>
    <row r="294" spans="1:1" x14ac:dyDescent="0.25">
      <c r="A294" s="31">
        <v>12281</v>
      </c>
    </row>
    <row r="295" spans="1:1" x14ac:dyDescent="0.25">
      <c r="A295" s="31">
        <v>6018</v>
      </c>
    </row>
    <row r="296" spans="1:1" x14ac:dyDescent="0.25">
      <c r="A296" s="32">
        <v>1607909</v>
      </c>
    </row>
    <row r="297" spans="1:1" x14ac:dyDescent="0.25">
      <c r="A297" t="s">
        <v>285</v>
      </c>
    </row>
    <row r="298" spans="1:1" x14ac:dyDescent="0.25">
      <c r="A298" s="31">
        <v>11967</v>
      </c>
    </row>
    <row r="299" spans="1:1" x14ac:dyDescent="0.25">
      <c r="A299" s="31">
        <v>5911</v>
      </c>
    </row>
    <row r="300" spans="1:1" x14ac:dyDescent="0.25">
      <c r="A300" s="32">
        <v>1432262</v>
      </c>
    </row>
    <row r="301" spans="1:1" x14ac:dyDescent="0.25">
      <c r="A301" t="s">
        <v>286</v>
      </c>
    </row>
    <row r="302" spans="1:1" x14ac:dyDescent="0.25">
      <c r="A302" s="31">
        <v>1681</v>
      </c>
    </row>
    <row r="303" spans="1:1" x14ac:dyDescent="0.25">
      <c r="A303">
        <v>850</v>
      </c>
    </row>
    <row r="304" spans="1:1" x14ac:dyDescent="0.25">
      <c r="A304" s="32">
        <v>210283</v>
      </c>
    </row>
    <row r="305" spans="1:1" x14ac:dyDescent="0.25">
      <c r="A305" t="s">
        <v>287</v>
      </c>
    </row>
    <row r="306" spans="1:1" x14ac:dyDescent="0.25">
      <c r="A306" s="31">
        <v>5353</v>
      </c>
    </row>
    <row r="307" spans="1:1" x14ac:dyDescent="0.25">
      <c r="A307" s="31">
        <v>2909</v>
      </c>
    </row>
    <row r="308" spans="1:1" x14ac:dyDescent="0.25">
      <c r="A308" s="32">
        <v>655876</v>
      </c>
    </row>
    <row r="309" spans="1:1" x14ac:dyDescent="0.25">
      <c r="A309" t="s">
        <v>288</v>
      </c>
    </row>
    <row r="310" spans="1:1" x14ac:dyDescent="0.25">
      <c r="A310" s="31">
        <v>3494</v>
      </c>
    </row>
    <row r="311" spans="1:1" x14ac:dyDescent="0.25">
      <c r="A311" s="31">
        <v>1826</v>
      </c>
    </row>
    <row r="312" spans="1:1" x14ac:dyDescent="0.25">
      <c r="A312" s="32">
        <v>395720</v>
      </c>
    </row>
    <row r="313" spans="1:1" x14ac:dyDescent="0.25">
      <c r="A313" t="s">
        <v>289</v>
      </c>
    </row>
    <row r="314" spans="1:1" x14ac:dyDescent="0.25">
      <c r="A314" s="31">
        <v>6482</v>
      </c>
    </row>
    <row r="315" spans="1:1" x14ac:dyDescent="0.25">
      <c r="A315" s="31">
        <v>3343</v>
      </c>
    </row>
    <row r="316" spans="1:1" x14ac:dyDescent="0.25">
      <c r="A316" s="32">
        <v>799757</v>
      </c>
    </row>
    <row r="317" spans="1:1" x14ac:dyDescent="0.25">
      <c r="A317" t="s">
        <v>290</v>
      </c>
    </row>
    <row r="318" spans="1:1" x14ac:dyDescent="0.25">
      <c r="A318" s="31">
        <v>5060</v>
      </c>
    </row>
    <row r="319" spans="1:1" x14ac:dyDescent="0.25">
      <c r="A319" s="31">
        <v>2381</v>
      </c>
    </row>
    <row r="320" spans="1:1" x14ac:dyDescent="0.25">
      <c r="A320" s="32">
        <v>602599</v>
      </c>
    </row>
    <row r="321" spans="1:1" x14ac:dyDescent="0.25">
      <c r="A321" t="s">
        <v>291</v>
      </c>
    </row>
    <row r="322" spans="1:1" x14ac:dyDescent="0.25">
      <c r="A322" s="31">
        <v>7315</v>
      </c>
    </row>
    <row r="323" spans="1:1" x14ac:dyDescent="0.25">
      <c r="A323" s="31">
        <v>3636</v>
      </c>
    </row>
    <row r="324" spans="1:1" x14ac:dyDescent="0.25">
      <c r="A324" s="32">
        <v>918920</v>
      </c>
    </row>
    <row r="325" spans="1:1" x14ac:dyDescent="0.25">
      <c r="A325" t="s">
        <v>292</v>
      </c>
    </row>
    <row r="326" spans="1:1" x14ac:dyDescent="0.25">
      <c r="A326" s="31">
        <v>1137</v>
      </c>
    </row>
    <row r="327" spans="1:1" x14ac:dyDescent="0.25">
      <c r="A327">
        <v>551</v>
      </c>
    </row>
    <row r="328" spans="1:1" x14ac:dyDescent="0.25">
      <c r="A328" s="32">
        <v>122392</v>
      </c>
    </row>
    <row r="329" spans="1:1" x14ac:dyDescent="0.25">
      <c r="A329" t="s">
        <v>293</v>
      </c>
    </row>
    <row r="330" spans="1:1" x14ac:dyDescent="0.25">
      <c r="A330" s="31">
        <v>5758</v>
      </c>
    </row>
    <row r="331" spans="1:1" x14ac:dyDescent="0.25">
      <c r="A331" s="31">
        <v>2727</v>
      </c>
    </row>
    <row r="332" spans="1:1" x14ac:dyDescent="0.25">
      <c r="A332" s="32">
        <v>710498</v>
      </c>
    </row>
    <row r="333" spans="1:1" x14ac:dyDescent="0.25">
      <c r="A333" t="s">
        <v>294</v>
      </c>
    </row>
    <row r="334" spans="1:1" x14ac:dyDescent="0.25">
      <c r="A334" s="31">
        <v>8876</v>
      </c>
    </row>
    <row r="335" spans="1:1" x14ac:dyDescent="0.25">
      <c r="A335" s="31">
        <v>4293</v>
      </c>
    </row>
    <row r="336" spans="1:1" x14ac:dyDescent="0.25">
      <c r="A336" s="32">
        <v>1100935</v>
      </c>
    </row>
    <row r="337" spans="1:1" x14ac:dyDescent="0.25">
      <c r="A337" t="s">
        <v>295</v>
      </c>
    </row>
    <row r="338" spans="1:1" x14ac:dyDescent="0.25">
      <c r="A338" s="31">
        <v>1496</v>
      </c>
    </row>
    <row r="339" spans="1:1" x14ac:dyDescent="0.25">
      <c r="A339">
        <v>698</v>
      </c>
    </row>
    <row r="340" spans="1:1" x14ac:dyDescent="0.25">
      <c r="A340" s="32">
        <v>170575</v>
      </c>
    </row>
    <row r="341" spans="1:1" x14ac:dyDescent="0.25">
      <c r="A341" t="s">
        <v>296</v>
      </c>
    </row>
    <row r="342" spans="1:1" x14ac:dyDescent="0.25">
      <c r="A342" s="31">
        <v>19708</v>
      </c>
    </row>
    <row r="343" spans="1:1" x14ac:dyDescent="0.25">
      <c r="A343" s="31">
        <v>10473</v>
      </c>
    </row>
    <row r="344" spans="1:1" x14ac:dyDescent="0.25">
      <c r="A344" s="32">
        <v>2506811</v>
      </c>
    </row>
    <row r="345" spans="1:1" x14ac:dyDescent="0.25">
      <c r="A345" t="s">
        <v>297</v>
      </c>
    </row>
    <row r="346" spans="1:1" x14ac:dyDescent="0.25">
      <c r="A346" s="31">
        <v>3344</v>
      </c>
    </row>
    <row r="347" spans="1:1" x14ac:dyDescent="0.25">
      <c r="A347" s="31">
        <v>1553</v>
      </c>
    </row>
    <row r="348" spans="1:1" x14ac:dyDescent="0.25">
      <c r="A348" s="32">
        <v>407038</v>
      </c>
    </row>
    <row r="349" spans="1:1" x14ac:dyDescent="0.25">
      <c r="A349" t="s">
        <v>298</v>
      </c>
    </row>
    <row r="350" spans="1:1" x14ac:dyDescent="0.25">
      <c r="A350" s="31">
        <v>2922</v>
      </c>
    </row>
    <row r="351" spans="1:1" x14ac:dyDescent="0.25">
      <c r="A351" s="31">
        <v>1477</v>
      </c>
    </row>
    <row r="352" spans="1:1" x14ac:dyDescent="0.25">
      <c r="A352" s="32">
        <v>337752</v>
      </c>
    </row>
    <row r="353" spans="1:1" x14ac:dyDescent="0.25">
      <c r="A353" t="s">
        <v>299</v>
      </c>
    </row>
    <row r="354" spans="1:1" x14ac:dyDescent="0.25">
      <c r="A354" s="31">
        <v>2689</v>
      </c>
    </row>
    <row r="355" spans="1:1" x14ac:dyDescent="0.25">
      <c r="A355" s="31">
        <v>1424</v>
      </c>
    </row>
    <row r="356" spans="1:1" x14ac:dyDescent="0.25">
      <c r="A356" s="32">
        <v>323961</v>
      </c>
    </row>
    <row r="357" spans="1:1" x14ac:dyDescent="0.25">
      <c r="A357" t="s">
        <v>300</v>
      </c>
    </row>
    <row r="358" spans="1:1" x14ac:dyDescent="0.25">
      <c r="A358" s="31">
        <v>6844</v>
      </c>
    </row>
    <row r="359" spans="1:1" x14ac:dyDescent="0.25">
      <c r="A359" s="31">
        <v>3651</v>
      </c>
    </row>
    <row r="360" spans="1:1" x14ac:dyDescent="0.25">
      <c r="A360" s="32">
        <v>825322</v>
      </c>
    </row>
    <row r="361" spans="1:1" x14ac:dyDescent="0.25">
      <c r="A361" t="s">
        <v>301</v>
      </c>
    </row>
    <row r="362" spans="1:1" x14ac:dyDescent="0.25">
      <c r="A362" s="31">
        <v>9907</v>
      </c>
    </row>
    <row r="363" spans="1:1" x14ac:dyDescent="0.25">
      <c r="A363" s="31">
        <v>4801</v>
      </c>
    </row>
    <row r="364" spans="1:1" x14ac:dyDescent="0.25">
      <c r="A364" s="32">
        <v>1206694</v>
      </c>
    </row>
    <row r="365" spans="1:1" x14ac:dyDescent="0.25">
      <c r="A365" t="s">
        <v>302</v>
      </c>
    </row>
    <row r="366" spans="1:1" x14ac:dyDescent="0.25">
      <c r="A366" s="31">
        <v>5793</v>
      </c>
    </row>
    <row r="367" spans="1:1" x14ac:dyDescent="0.25">
      <c r="A367" s="31">
        <v>2770</v>
      </c>
    </row>
    <row r="368" spans="1:1" x14ac:dyDescent="0.25">
      <c r="A368" s="32">
        <v>700366</v>
      </c>
    </row>
    <row r="369" spans="1:1" x14ac:dyDescent="0.25">
      <c r="A369" t="s">
        <v>303</v>
      </c>
    </row>
    <row r="370" spans="1:1" x14ac:dyDescent="0.25">
      <c r="A370" s="31">
        <v>4129</v>
      </c>
    </row>
    <row r="371" spans="1:1" x14ac:dyDescent="0.25">
      <c r="A371" s="31">
        <v>2319</v>
      </c>
    </row>
    <row r="372" spans="1:1" x14ac:dyDescent="0.25">
      <c r="A372" s="32">
        <v>490597</v>
      </c>
    </row>
    <row r="373" spans="1:1" x14ac:dyDescent="0.25">
      <c r="A373" t="s">
        <v>304</v>
      </c>
    </row>
    <row r="374" spans="1:1" x14ac:dyDescent="0.25">
      <c r="A374" s="31">
        <v>6432</v>
      </c>
    </row>
    <row r="375" spans="1:1" x14ac:dyDescent="0.25">
      <c r="A375" s="31">
        <v>2993</v>
      </c>
    </row>
    <row r="376" spans="1:1" x14ac:dyDescent="0.25">
      <c r="A376" s="32">
        <v>803510</v>
      </c>
    </row>
    <row r="377" spans="1:1" x14ac:dyDescent="0.25">
      <c r="A377" t="s">
        <v>305</v>
      </c>
    </row>
    <row r="378" spans="1:1" x14ac:dyDescent="0.25">
      <c r="A378" s="31">
        <v>62936</v>
      </c>
    </row>
    <row r="379" spans="1:1" x14ac:dyDescent="0.25">
      <c r="A379" s="31">
        <v>33096</v>
      </c>
    </row>
    <row r="380" spans="1:1" x14ac:dyDescent="0.25">
      <c r="A380" s="32">
        <v>8177720</v>
      </c>
    </row>
    <row r="381" spans="1:1" x14ac:dyDescent="0.25">
      <c r="A381" t="s">
        <v>306</v>
      </c>
    </row>
    <row r="382" spans="1:1" x14ac:dyDescent="0.25">
      <c r="A382" s="31">
        <v>13524</v>
      </c>
    </row>
    <row r="383" spans="1:1" x14ac:dyDescent="0.25">
      <c r="A383" s="31">
        <v>6643</v>
      </c>
    </row>
    <row r="384" spans="1:1" x14ac:dyDescent="0.25">
      <c r="A384" s="32">
        <v>1782235</v>
      </c>
    </row>
    <row r="385" spans="1:1" x14ac:dyDescent="0.25">
      <c r="A385" t="s">
        <v>307</v>
      </c>
    </row>
    <row r="386" spans="1:1" x14ac:dyDescent="0.25">
      <c r="A386" s="31">
        <v>2179</v>
      </c>
    </row>
    <row r="387" spans="1:1" x14ac:dyDescent="0.25">
      <c r="A387" s="31">
        <v>1192</v>
      </c>
    </row>
    <row r="388" spans="1:1" x14ac:dyDescent="0.25">
      <c r="A388" s="32">
        <v>269948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Step 1</vt:lpstr>
      <vt:lpstr>Step 2</vt:lpstr>
      <vt:lpstr>Step 3</vt:lpstr>
      <vt:lpstr>Step 4</vt:lpstr>
      <vt:lpstr>Step 5</vt:lpstr>
      <vt:lpstr>May 2015 SNAP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Tracy Bell</cp:lastModifiedBy>
  <dcterms:created xsi:type="dcterms:W3CDTF">2011-08-01T14:22:18Z</dcterms:created>
  <dcterms:modified xsi:type="dcterms:W3CDTF">2016-03-09T15:02:20Z</dcterms:modified>
</cp:coreProperties>
</file>